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13_ncr:1_{867D80CB-6158-4E90-BC5C-9DFFC83A4C17}" xr6:coauthVersionLast="36" xr6:coauthVersionMax="36" xr10:uidLastSave="{00000000-0000-0000-0000-000000000000}"/>
  <bookViews>
    <workbookView xWindow="0" yWindow="0" windowWidth="21180" windowHeight="7890" tabRatio="898" firstSheet="2"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Riesgos'!$A$1:$N$22</definedName>
    <definedName name="_xlnm.Print_Area" localSheetId="6">'6- Valoración Controles'!$A$1:$V$15</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9" i="28" l="1"/>
  <c r="J101" i="29" s="1"/>
  <c r="R29" i="28"/>
  <c r="S29" i="28" s="1"/>
  <c r="U29" i="28" s="1"/>
  <c r="K101" i="29" s="1"/>
  <c r="H101" i="29"/>
  <c r="G101" i="29"/>
  <c r="F101" i="29"/>
  <c r="C101" i="29"/>
  <c r="A101" i="29"/>
  <c r="B101" i="29"/>
  <c r="G32" i="27"/>
  <c r="G31" i="27"/>
  <c r="G30" i="27"/>
  <c r="G29" i="27"/>
  <c r="V29" i="28" l="1"/>
  <c r="M101" i="29" s="1"/>
  <c r="C33" i="28"/>
  <c r="C29" i="28"/>
  <c r="C32" i="28"/>
  <c r="C31" i="28"/>
  <c r="C30" i="28"/>
  <c r="B29" i="28"/>
  <c r="L29" i="27"/>
  <c r="K29" i="27" s="1"/>
  <c r="H29" i="27"/>
  <c r="R22" i="28" l="1"/>
  <c r="R18" i="28"/>
  <c r="L15" i="27"/>
  <c r="K15" i="27" s="1"/>
  <c r="G26" i="27"/>
  <c r="G16" i="27"/>
  <c r="H16" i="27" s="1"/>
  <c r="H26" i="27" l="1"/>
  <c r="G25" i="27"/>
  <c r="G24" i="27"/>
  <c r="G23" i="27"/>
  <c r="G19" i="27"/>
  <c r="G33" i="27"/>
  <c r="H33" i="27" s="1"/>
  <c r="R28" i="28"/>
  <c r="S28" i="28" s="1"/>
  <c r="R27" i="28"/>
  <c r="L27" i="28"/>
  <c r="L28" i="28"/>
  <c r="S27" i="28" l="1"/>
  <c r="R26" i="28"/>
  <c r="S26" i="28" s="1"/>
  <c r="C90" i="29"/>
  <c r="B90" i="29"/>
  <c r="L26" i="28"/>
  <c r="J26" i="28"/>
  <c r="C27" i="28"/>
  <c r="C26" i="28"/>
  <c r="B26" i="28"/>
  <c r="K27" i="27"/>
  <c r="G27" i="27"/>
  <c r="H27" i="27" s="1"/>
  <c r="F90" i="29" s="1"/>
  <c r="O10" i="29" l="1"/>
  <c r="C102" i="29"/>
  <c r="C90" i="36" s="1"/>
  <c r="B102" i="29"/>
  <c r="B90" i="18" s="1"/>
  <c r="L33" i="28"/>
  <c r="B33" i="28"/>
  <c r="L33" i="27"/>
  <c r="K33" i="27" s="1"/>
  <c r="C80" i="29"/>
  <c r="C80" i="36" s="1"/>
  <c r="C70" i="29"/>
  <c r="C70" i="36" s="1"/>
  <c r="C60" i="29"/>
  <c r="C60" i="36" s="1"/>
  <c r="C50" i="29"/>
  <c r="C50" i="18" s="1"/>
  <c r="C40" i="29"/>
  <c r="C40" i="36" s="1"/>
  <c r="C30" i="29"/>
  <c r="C30" i="34" s="1"/>
  <c r="C20" i="29"/>
  <c r="C20" i="36" s="1"/>
  <c r="B80" i="29"/>
  <c r="B80" i="35" s="1"/>
  <c r="E89" i="29"/>
  <c r="E88" i="29"/>
  <c r="E87" i="29"/>
  <c r="E86" i="29"/>
  <c r="E85" i="29"/>
  <c r="E84" i="29"/>
  <c r="E83" i="29"/>
  <c r="E82" i="29"/>
  <c r="E81" i="29"/>
  <c r="L80" i="29"/>
  <c r="E80" i="29"/>
  <c r="B70" i="29"/>
  <c r="B70" i="36" s="1"/>
  <c r="B60" i="29"/>
  <c r="B60" i="18" s="1"/>
  <c r="B50" i="29"/>
  <c r="B50" i="36" s="1"/>
  <c r="A80" i="29"/>
  <c r="A70" i="29"/>
  <c r="A60" i="29"/>
  <c r="A50" i="29"/>
  <c r="A23" i="28"/>
  <c r="B23" i="28"/>
  <c r="J23" i="28"/>
  <c r="K23" i="28" s="1"/>
  <c r="L23" i="28"/>
  <c r="R23" i="28"/>
  <c r="S23" i="28" s="1"/>
  <c r="L24" i="28"/>
  <c r="L25" i="28"/>
  <c r="K20" i="27"/>
  <c r="K17" i="27"/>
  <c r="L20" i="28"/>
  <c r="L19" i="28"/>
  <c r="L18" i="28"/>
  <c r="L17" i="28"/>
  <c r="L16" i="28"/>
  <c r="L15" i="28"/>
  <c r="L14" i="28"/>
  <c r="L13" i="28"/>
  <c r="L21" i="28"/>
  <c r="L22"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L120" i="28"/>
  <c r="L121" i="28"/>
  <c r="L122" i="28"/>
  <c r="L123" i="28"/>
  <c r="L124" i="28"/>
  <c r="L10" i="28"/>
  <c r="C25" i="28"/>
  <c r="C20" i="28"/>
  <c r="C19" i="28"/>
  <c r="C17" i="28"/>
  <c r="B25" i="28"/>
  <c r="B24" i="28"/>
  <c r="B21" i="28"/>
  <c r="A36" i="28"/>
  <c r="A35" i="28"/>
  <c r="A33" i="28"/>
  <c r="A25" i="28"/>
  <c r="A24" i="28"/>
  <c r="A21" i="28"/>
  <c r="A18" i="28"/>
  <c r="C18" i="28"/>
  <c r="C16" i="28"/>
  <c r="C15" i="28"/>
  <c r="C14" i="28"/>
  <c r="C13" i="28"/>
  <c r="C12" i="28"/>
  <c r="C11" i="28"/>
  <c r="C10" i="28"/>
  <c r="B18" i="28"/>
  <c r="B57" i="28"/>
  <c r="B107" i="28"/>
  <c r="B97" i="28"/>
  <c r="B87" i="28"/>
  <c r="B77" i="28"/>
  <c r="B67" i="28"/>
  <c r="B117" i="28"/>
  <c r="A97" i="28"/>
  <c r="A87" i="28"/>
  <c r="A77" i="28"/>
  <c r="A67" i="28"/>
  <c r="A57" i="28"/>
  <c r="A47" i="28"/>
  <c r="A37" i="28"/>
  <c r="A16" i="28"/>
  <c r="A13" i="28"/>
  <c r="B16" i="28"/>
  <c r="B13" i="28"/>
  <c r="B40" i="29"/>
  <c r="B40" i="36" s="1"/>
  <c r="B30" i="29"/>
  <c r="B30" i="34" s="1"/>
  <c r="B20" i="29"/>
  <c r="B20" i="36" s="1"/>
  <c r="A122" i="29"/>
  <c r="A40" i="29"/>
  <c r="A30" i="29"/>
  <c r="A20" i="29"/>
  <c r="L26" i="27"/>
  <c r="K26" i="27" s="1"/>
  <c r="K25" i="27"/>
  <c r="L24" i="27"/>
  <c r="K24" i="27" s="1"/>
  <c r="L23" i="27"/>
  <c r="K23" i="27" s="1"/>
  <c r="G13" i="27"/>
  <c r="H13" i="27" s="1"/>
  <c r="H19" i="27"/>
  <c r="L20" i="29"/>
  <c r="L30" i="29"/>
  <c r="L40" i="29"/>
  <c r="L50" i="29"/>
  <c r="L60" i="29"/>
  <c r="L70" i="29"/>
  <c r="E70" i="29"/>
  <c r="E71" i="29"/>
  <c r="E72" i="29"/>
  <c r="E73" i="29"/>
  <c r="E74" i="29"/>
  <c r="E75" i="29"/>
  <c r="E76" i="29"/>
  <c r="E77" i="29"/>
  <c r="E78" i="29"/>
  <c r="E79" i="29"/>
  <c r="S57" i="2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L14" i="27"/>
  <c r="K14" i="27" s="1"/>
  <c r="L16" i="27"/>
  <c r="L18" i="27"/>
  <c r="K18" i="27" s="1"/>
  <c r="L19" i="27"/>
  <c r="K19" i="27" s="1"/>
  <c r="L21" i="27"/>
  <c r="K21" i="27" s="1"/>
  <c r="L22" i="27"/>
  <c r="K22" i="27" s="1"/>
  <c r="U57" i="28"/>
  <c r="L11" i="28"/>
  <c r="G10" i="27"/>
  <c r="H10" i="27" s="1"/>
  <c r="F80" i="29"/>
  <c r="T57" i="28"/>
  <c r="J13" i="28"/>
  <c r="R13" i="28"/>
  <c r="J14" i="28"/>
  <c r="R14" i="28"/>
  <c r="J15" i="28"/>
  <c r="R15" i="28"/>
  <c r="J16" i="28"/>
  <c r="R16" i="28"/>
  <c r="J17" i="28"/>
  <c r="R17" i="28"/>
  <c r="J18" i="28"/>
  <c r="J19" i="28"/>
  <c r="R19" i="28"/>
  <c r="J20" i="28"/>
  <c r="R20" i="28"/>
  <c r="J21" i="28"/>
  <c r="R21" i="28"/>
  <c r="J22" i="28"/>
  <c r="J24" i="28"/>
  <c r="K24" i="28" s="1"/>
  <c r="R24" i="28"/>
  <c r="S24" i="28" s="1"/>
  <c r="J25" i="28"/>
  <c r="K25" i="28" s="1"/>
  <c r="R25" i="28"/>
  <c r="S25" i="28" s="1"/>
  <c r="J33" i="28"/>
  <c r="K33" i="28" s="1"/>
  <c r="R33" i="28"/>
  <c r="S33" i="28" s="1"/>
  <c r="T47" i="28"/>
  <c r="S47" i="28"/>
  <c r="U47" i="28" s="1"/>
  <c r="T37" i="28"/>
  <c r="U37" i="28"/>
  <c r="A10" i="28"/>
  <c r="B10" i="28"/>
  <c r="I33" i="5" a="1"/>
  <c r="I33" i="5"/>
  <c r="C10" i="29"/>
  <c r="C10" i="35" s="1"/>
  <c r="I27" i="5" a="1"/>
  <c r="I31" i="5" s="1"/>
  <c r="L12" i="28"/>
  <c r="L10" i="27"/>
  <c r="I21" i="5"/>
  <c r="I22" i="5"/>
  <c r="E11" i="29"/>
  <c r="E12" i="29"/>
  <c r="E13" i="29"/>
  <c r="R11" i="28"/>
  <c r="R12" i="28"/>
  <c r="R10" i="28"/>
  <c r="J11" i="28"/>
  <c r="J12" i="28"/>
  <c r="J10" i="28"/>
  <c r="E10" i="29"/>
  <c r="B10" i="29"/>
  <c r="B10" i="34" s="1"/>
  <c r="A10" i="29"/>
  <c r="A10" i="34" s="1"/>
  <c r="L10" i="29"/>
  <c r="I37" i="5"/>
  <c r="I36" i="5"/>
  <c r="I35" i="5"/>
  <c r="I34" i="5"/>
  <c r="M29" i="27" l="1"/>
  <c r="N29" i="27" s="1"/>
  <c r="H23" i="27"/>
  <c r="B60" i="34"/>
  <c r="F20" i="29"/>
  <c r="F50" i="29"/>
  <c r="T26" i="28"/>
  <c r="J40" i="29" s="1"/>
  <c r="D40" i="18" s="1"/>
  <c r="M19" i="27"/>
  <c r="G40" i="29" s="1"/>
  <c r="C20" i="18"/>
  <c r="C80" i="18"/>
  <c r="C40" i="18"/>
  <c r="C30" i="18"/>
  <c r="B30" i="18"/>
  <c r="S13" i="28"/>
  <c r="K10" i="28"/>
  <c r="K21" i="28"/>
  <c r="S16" i="28"/>
  <c r="K16" i="28"/>
  <c r="T16" i="28" s="1"/>
  <c r="J30" i="29" s="1"/>
  <c r="S10" i="28"/>
  <c r="K13" i="28"/>
  <c r="T13" i="28" s="1"/>
  <c r="S21" i="28"/>
  <c r="K18" i="28"/>
  <c r="T18" i="28" s="1"/>
  <c r="S18" i="28"/>
  <c r="U18" i="28" s="1"/>
  <c r="K13" i="27"/>
  <c r="M27" i="27"/>
  <c r="B20" i="18"/>
  <c r="M16" i="27"/>
  <c r="G30" i="29" s="1"/>
  <c r="C10" i="18"/>
  <c r="T23" i="28"/>
  <c r="J50" i="29" s="1"/>
  <c r="B60" i="35"/>
  <c r="C40" i="35"/>
  <c r="A10" i="18"/>
  <c r="K16" i="27"/>
  <c r="B10" i="18"/>
  <c r="C60" i="18"/>
  <c r="C90" i="18"/>
  <c r="C60" i="35"/>
  <c r="M33" i="27"/>
  <c r="G102" i="29" s="1"/>
  <c r="C40" i="34"/>
  <c r="V47" i="28"/>
  <c r="C80" i="35"/>
  <c r="V37" i="28"/>
  <c r="V57" i="28"/>
  <c r="M10" i="27"/>
  <c r="G10" i="29" s="1"/>
  <c r="C60" i="34"/>
  <c r="C80" i="34"/>
  <c r="F40" i="29"/>
  <c r="N19" i="27"/>
  <c r="H40" i="29" s="1"/>
  <c r="T10" i="28"/>
  <c r="F10" i="29"/>
  <c r="C10" i="34"/>
  <c r="B40" i="35"/>
  <c r="C50" i="36"/>
  <c r="C70" i="18"/>
  <c r="B30" i="36"/>
  <c r="B40" i="34"/>
  <c r="B20" i="35"/>
  <c r="A10" i="36"/>
  <c r="C30" i="36"/>
  <c r="B80" i="36"/>
  <c r="B90" i="34"/>
  <c r="C20" i="35"/>
  <c r="B10" i="36"/>
  <c r="M13" i="27"/>
  <c r="B20" i="34"/>
  <c r="C90" i="34"/>
  <c r="B90" i="35"/>
  <c r="C10" i="36"/>
  <c r="B60" i="36"/>
  <c r="K10" i="27"/>
  <c r="B40" i="18"/>
  <c r="C20" i="34"/>
  <c r="B70" i="34"/>
  <c r="C90" i="35"/>
  <c r="I27" i="5"/>
  <c r="H24" i="27"/>
  <c r="T27" i="28" s="1"/>
  <c r="M23" i="27"/>
  <c r="F30" i="29"/>
  <c r="M24" i="27"/>
  <c r="T33" i="28"/>
  <c r="H25" i="27"/>
  <c r="T28" i="28" s="1"/>
  <c r="F102" i="29"/>
  <c r="B50" i="18"/>
  <c r="C70" i="34"/>
  <c r="B70" i="35"/>
  <c r="B50" i="34"/>
  <c r="B30" i="35"/>
  <c r="C70" i="35"/>
  <c r="B90" i="36"/>
  <c r="M25" i="27"/>
  <c r="U28" i="28" s="1"/>
  <c r="I28" i="5"/>
  <c r="M26" i="27"/>
  <c r="B70" i="18"/>
  <c r="C50" i="34"/>
  <c r="A10" i="35"/>
  <c r="C30" i="35"/>
  <c r="B50" i="35"/>
  <c r="B80" i="18"/>
  <c r="B10" i="35"/>
  <c r="C50" i="35"/>
  <c r="I29" i="5"/>
  <c r="I30" i="5"/>
  <c r="B80" i="34"/>
  <c r="D40" i="34" l="1"/>
  <c r="D40" i="36"/>
  <c r="D40" i="35"/>
  <c r="G20" i="29"/>
  <c r="N13" i="27"/>
  <c r="H20" i="29" s="1"/>
  <c r="G60" i="29"/>
  <c r="U27" i="28"/>
  <c r="K90" i="29" s="1"/>
  <c r="N23" i="27"/>
  <c r="H50" i="29" s="1"/>
  <c r="U26" i="28"/>
  <c r="K40" i="29" s="1"/>
  <c r="V28" i="28"/>
  <c r="J90" i="29"/>
  <c r="V27" i="28"/>
  <c r="M90" i="29" s="1"/>
  <c r="J80" i="29"/>
  <c r="N27" i="27"/>
  <c r="H90" i="29" s="1"/>
  <c r="G90" i="29"/>
  <c r="N16" i="27"/>
  <c r="H30" i="29" s="1"/>
  <c r="O16" i="27"/>
  <c r="U24" i="28"/>
  <c r="K60" i="29" s="1"/>
  <c r="E60" i="18" s="1"/>
  <c r="U16" i="28"/>
  <c r="K30" i="29" s="1"/>
  <c r="E30" i="18" s="1"/>
  <c r="U13" i="28"/>
  <c r="K20" i="29" s="1"/>
  <c r="E20" i="35" s="1"/>
  <c r="U23" i="28"/>
  <c r="K50" i="29" s="1"/>
  <c r="E50" i="35" s="1"/>
  <c r="O10" i="27"/>
  <c r="U10" i="28"/>
  <c r="K10" i="29" s="1"/>
  <c r="E10" i="36" s="1"/>
  <c r="N10" i="27"/>
  <c r="H10" i="29" s="1"/>
  <c r="N33" i="27"/>
  <c r="H102" i="29" s="1"/>
  <c r="J10" i="29"/>
  <c r="J102" i="29"/>
  <c r="U33" i="28"/>
  <c r="V33" i="28" s="1"/>
  <c r="G80" i="29"/>
  <c r="G50" i="29"/>
  <c r="U21" i="28"/>
  <c r="J20" i="29"/>
  <c r="N26" i="27"/>
  <c r="H80" i="29" s="1"/>
  <c r="N24" i="27"/>
  <c r="H60" i="29" s="1"/>
  <c r="T24" i="28"/>
  <c r="T21" i="28"/>
  <c r="F60" i="29"/>
  <c r="D30" i="34"/>
  <c r="D30" i="35"/>
  <c r="D30" i="36"/>
  <c r="D30" i="18"/>
  <c r="N25" i="27"/>
  <c r="H70" i="29" s="1"/>
  <c r="F70" i="29"/>
  <c r="T25" i="28"/>
  <c r="G70" i="29"/>
  <c r="U25" i="28"/>
  <c r="K70" i="29" s="1"/>
  <c r="D50" i="35"/>
  <c r="D50" i="34"/>
  <c r="D50" i="18"/>
  <c r="D50" i="36"/>
  <c r="V26" i="28" l="1"/>
  <c r="M40" i="29" s="1"/>
  <c r="F40" i="35" s="1"/>
  <c r="E40" i="36"/>
  <c r="E40" i="34"/>
  <c r="E40" i="18"/>
  <c r="E40" i="35"/>
  <c r="E30" i="34"/>
  <c r="E30" i="36"/>
  <c r="E30" i="35"/>
  <c r="E20" i="34"/>
  <c r="E20" i="36"/>
  <c r="V18" i="28"/>
  <c r="E60" i="34"/>
  <c r="V16" i="28"/>
  <c r="M30" i="29" s="1"/>
  <c r="F30" i="18" s="1"/>
  <c r="E60" i="35"/>
  <c r="E60" i="36"/>
  <c r="V13" i="28"/>
  <c r="M20" i="29" s="1"/>
  <c r="F20" i="35" s="1"/>
  <c r="V10" i="28"/>
  <c r="M10" i="29" s="1"/>
  <c r="F10" i="34" s="1"/>
  <c r="E10" i="34"/>
  <c r="E10" i="18"/>
  <c r="V21" i="28"/>
  <c r="E50" i="18"/>
  <c r="E50" i="36"/>
  <c r="E20" i="18"/>
  <c r="E50" i="34"/>
  <c r="V23" i="28"/>
  <c r="M50" i="29" s="1"/>
  <c r="F50" i="34" s="1"/>
  <c r="E10" i="35"/>
  <c r="D90" i="36"/>
  <c r="D90" i="18"/>
  <c r="D90" i="35"/>
  <c r="D90" i="34"/>
  <c r="M80" i="29"/>
  <c r="M102" i="29"/>
  <c r="D80" i="18"/>
  <c r="D80" i="36"/>
  <c r="D80" i="35"/>
  <c r="D80" i="34"/>
  <c r="E70" i="35"/>
  <c r="E70" i="34"/>
  <c r="E70" i="36"/>
  <c r="E70" i="18"/>
  <c r="J60" i="29"/>
  <c r="V24" i="28"/>
  <c r="M60" i="29" s="1"/>
  <c r="V25" i="28"/>
  <c r="M70" i="29" s="1"/>
  <c r="J70" i="29"/>
  <c r="K102" i="29"/>
  <c r="K80" i="29"/>
  <c r="D10" i="35"/>
  <c r="D10" i="36"/>
  <c r="D10" i="18"/>
  <c r="D10" i="34"/>
  <c r="D20" i="18"/>
  <c r="D20" i="36"/>
  <c r="D20" i="34"/>
  <c r="D20" i="35"/>
  <c r="F40" i="34" l="1"/>
  <c r="F40" i="18"/>
  <c r="F40" i="36"/>
  <c r="F30" i="35"/>
  <c r="F30" i="36"/>
  <c r="F20" i="36"/>
  <c r="F30" i="34"/>
  <c r="F20" i="34"/>
  <c r="F10" i="18"/>
  <c r="F20" i="18"/>
  <c r="F10" i="36"/>
  <c r="F10" i="35"/>
  <c r="F50" i="35"/>
  <c r="F50" i="18"/>
  <c r="F50" i="36"/>
  <c r="F60" i="36"/>
  <c r="F60" i="35"/>
  <c r="F60" i="18"/>
  <c r="F60" i="34"/>
  <c r="D70" i="36"/>
  <c r="D70" i="35"/>
  <c r="D70" i="34"/>
  <c r="D70" i="18"/>
  <c r="F90" i="36"/>
  <c r="F90" i="35"/>
  <c r="F90" i="18"/>
  <c r="F90" i="34"/>
  <c r="F70" i="35"/>
  <c r="F70" i="34"/>
  <c r="F70" i="18"/>
  <c r="F70" i="36"/>
  <c r="D60" i="36"/>
  <c r="D60" i="18"/>
  <c r="D60" i="35"/>
  <c r="D60" i="34"/>
  <c r="F80" i="18"/>
  <c r="F80" i="36"/>
  <c r="F80" i="35"/>
  <c r="F80" i="34"/>
  <c r="E80" i="36"/>
  <c r="E80" i="35"/>
  <c r="E80" i="34"/>
  <c r="E80" i="18"/>
  <c r="E90" i="36"/>
  <c r="E90" i="35"/>
  <c r="E90" i="34"/>
  <c r="E9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<sst xmlns="http://schemas.openxmlformats.org/spreadsheetml/2006/main" count="1115" uniqueCount="563">
  <si>
    <t xml:space="preserve"> MAPA DE RIESGOS SIGCMA</t>
  </si>
  <si>
    <t>DEPENDENCIA (Unidad misional del CSJ o Unidad de la DEAJ o Seccional o CSJ en caso de despachos judiciales certificados)</t>
  </si>
  <si>
    <t>UNIDAD DE ASISTENCIA LEGAL</t>
  </si>
  <si>
    <t>PROCESO (indique el tipo de proceso si es Estratégico. Misional, Apoyo, Evaluación y Mejora y especifique el nombre del proceso)</t>
  </si>
  <si>
    <t>Apoyo</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</si>
  <si>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</si>
  <si>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</si>
  <si>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</si>
  <si>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</si>
  <si>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</si>
  <si>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</si>
  <si>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</si>
  <si>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</si>
  <si>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</si>
  <si>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</si>
  <si>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</si>
  <si>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</si>
  <si>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</si>
  <si>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</si>
  <si>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</si>
  <si>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</si>
  <si>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</si>
  <si>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</si>
  <si>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</si>
  <si>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</si>
  <si>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</si>
  <si>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</si>
  <si>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</si>
  <si>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</si>
  <si>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</si>
  <si>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</si>
  <si>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</si>
  <si>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</si>
  <si>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</si>
  <si>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</si>
  <si>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</si>
  <si>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</si>
  <si>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</si>
  <si>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</si>
  <si>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</si>
  <si>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</si>
  <si>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</si>
  <si>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</si>
  <si>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</si>
  <si>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</si>
  <si>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</si>
  <si>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</si>
  <si>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</si>
  <si>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</si>
  <si>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</si>
  <si>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</si>
  <si>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</si>
  <si>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</si>
  <si>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</si>
  <si>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</si>
  <si>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</si>
  <si>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</si>
  <si>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</si>
  <si>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</si>
  <si>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</si>
  <si>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</si>
  <si>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</si>
  <si>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</si>
  <si>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</si>
  <si>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</si>
  <si>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</si>
  <si>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</si>
  <si>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</si>
  <si>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</si>
  <si>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</si>
  <si>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</si>
  <si>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</si>
  <si>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</si>
  <si>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</si>
  <si>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</si>
  <si>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</si>
  <si>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</si>
  <si>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</si>
  <si>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</si>
  <si>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</si>
  <si>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</si>
  <si>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</si>
  <si>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</si>
  <si>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</si>
  <si>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</si>
  <si>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</si>
  <si>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</si>
  <si>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</si>
  <si>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</si>
  <si>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</si>
  <si>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</si>
  <si>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</si>
  <si>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</si>
  <si>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</si>
  <si>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</si>
  <si>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</si>
  <si>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</si>
  <si>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</si>
  <si>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</si>
  <si>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</si>
  <si>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</si>
  <si>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</si>
  <si>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</si>
  <si>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</si>
  <si>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</si>
  <si>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</si>
  <si>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</si>
  <si>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</si>
  <si>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</si>
  <si>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</si>
  <si>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</si>
  <si>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</si>
  <si>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</si>
  <si>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</si>
  <si>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</si>
  <si>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</si>
  <si>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</si>
  <si>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</si>
  <si>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</si>
  <si>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</si>
  <si>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</si>
  <si>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</si>
  <si>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</si>
  <si>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</si>
  <si>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</si>
  <si>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</si>
  <si>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</si>
  <si>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</si>
  <si>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</si>
  <si>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</si>
  <si>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</si>
  <si>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</si>
  <si>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</si>
  <si>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</si>
  <si>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</si>
  <si>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</si>
  <si>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</si>
  <si>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</si>
  <si>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</si>
  <si>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</si>
  <si>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</si>
  <si>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</si>
  <si>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</si>
  <si>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</si>
  <si>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</si>
  <si>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</si>
  <si>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</si>
  <si>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</si>
  <si>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</si>
  <si>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</si>
  <si>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</si>
  <si>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</si>
  <si>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</si>
  <si>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</si>
  <si>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</si>
  <si>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</si>
  <si>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</si>
  <si>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</si>
  <si>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</si>
  <si>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</si>
  <si>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</si>
  <si>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</si>
  <si>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</si>
  <si>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</si>
  <si>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</si>
  <si>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</si>
  <si>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</si>
  <si>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</si>
  <si>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</si>
  <si>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</si>
  <si>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</si>
  <si>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</si>
  <si>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</si>
  <si>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</si>
  <si>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</si>
  <si>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</si>
  <si>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</si>
  <si>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</si>
  <si>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</si>
  <si>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</si>
  <si>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</si>
  <si>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</si>
  <si>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</si>
  <si>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</si>
  <si>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</si>
  <si>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</si>
  <si>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</si>
  <si>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</si>
  <si>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</si>
  <si>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</si>
  <si>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</si>
  <si>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</si>
  <si>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</si>
  <si>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</si>
  <si>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</si>
  <si>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</si>
  <si>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</si>
  <si>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</si>
  <si>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</si>
  <si>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</si>
  <si>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</si>
  <si>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</si>
  <si>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</si>
  <si>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</si>
  <si>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</si>
  <si>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</si>
  <si>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</si>
  <si>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</si>
  <si>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</si>
  <si>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</si>
  <si>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</si>
  <si>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</si>
  <si>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</si>
  <si>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</si>
  <si>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</si>
  <si>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</si>
  <si>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</si>
  <si>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</si>
  <si>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</si>
  <si>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</si>
  <si>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</si>
  <si>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</si>
  <si>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</si>
  <si>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</si>
  <si>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</si>
  <si>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</si>
  <si>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</si>
  <si>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</si>
  <si>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</si>
  <si>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</si>
  <si>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</si>
  <si>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</si>
  <si>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</si>
  <si>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</si>
  <si>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</si>
  <si>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</si>
  <si>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</si>
  <si>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</si>
  <si>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</si>
  <si>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</si>
  <si>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</si>
  <si>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</si>
  <si>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</si>
  <si>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</si>
  <si>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</si>
  <si>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</si>
  <si>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</si>
  <si>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</si>
  <si>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</si>
  <si>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</si>
  <si>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</si>
  <si>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</si>
  <si>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</si>
  <si>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</si>
  <si>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</si>
  <si>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</si>
  <si>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</si>
  <si>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</si>
  <si>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</si>
  <si>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</si>
  <si>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</si>
  <si>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</si>
  <si>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</si>
  <si>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</si>
  <si>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</si>
  <si>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</si>
  <si>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</si>
  <si>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</si>
  <si>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</si>
  <si>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</si>
  <si>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</si>
  <si>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</si>
  <si>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</si>
  <si>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</si>
  <si>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</si>
  <si>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</si>
  <si>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</si>
  <si>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</si>
  <si>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</si>
  <si>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</si>
  <si>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</si>
  <si>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</si>
  <si>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</si>
  <si>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</si>
  <si>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</si>
  <si>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</si>
  <si>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</si>
  <si>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</si>
  <si>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</si>
  <si>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</si>
  <si>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</si>
  <si>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</si>
  <si>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</si>
  <si>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</si>
  <si>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</si>
  <si>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Interrupción o afectación en la prestación del servicio judicial</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</si>
  <si>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</si>
  <si>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</si>
  <si>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</si>
  <si>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</si>
  <si>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</si>
  <si>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 xml:space="preserve">De la entidad y sector justicia a nivel internacional </t>
  </si>
  <si>
    <t>Afectación al presupuesto en un valor ≥0,5%.</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</si>
  <si>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</si>
  <si>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</si>
  <si>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</si>
  <si>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</si>
  <si>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</si>
  <si>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</si>
  <si>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</si>
  <si>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</si>
  <si>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</si>
  <si>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</si>
  <si>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</si>
  <si>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</si>
  <si>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</si>
  <si>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</si>
  <si>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</si>
  <si>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</si>
  <si>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</si>
  <si>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</si>
  <si>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</si>
  <si>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</si>
  <si>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Socialización constante del SGAS del CSJ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</si>
  <si>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</si>
  <si>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</si>
  <si>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</si>
  <si>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</si>
  <si>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</si>
  <si>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</si>
  <si>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</si>
  <si>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</si>
  <si>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</si>
  <si>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</si>
  <si>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</si>
  <si>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</si>
  <si>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</si>
  <si>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</si>
  <si>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</si>
  <si>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</si>
  <si>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</si>
  <si>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</si>
  <si>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</si>
  <si>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</si>
  <si>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</si>
  <si>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</si>
  <si>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</si>
  <si>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</si>
  <si>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</si>
  <si>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</si>
  <si>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</si>
  <si>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</si>
  <si>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</si>
  <si>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</si>
  <si>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</si>
  <si>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</si>
  <si>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</si>
  <si>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</si>
  <si>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</si>
  <si>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</si>
  <si>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</si>
  <si>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</si>
  <si>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</si>
  <si>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</si>
  <si>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</si>
  <si>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</si>
  <si>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</si>
  <si>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</si>
  <si>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</si>
  <si>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</si>
  <si>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</si>
  <si>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</si>
  <si>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</si>
  <si>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</si>
  <si>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</si>
  <si>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</si>
  <si>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</si>
  <si>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</si>
  <si>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</si>
  <si>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</si>
  <si>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</si>
  <si>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</si>
  <si>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</si>
  <si>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</si>
  <si>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</si>
  <si>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</si>
  <si>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</si>
  <si>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</si>
  <si>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</si>
  <si>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</si>
  <si>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</si>
  <si>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</si>
  <si>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</si>
  <si>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</si>
  <si>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</si>
  <si>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</si>
  <si>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</si>
  <si>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</si>
  <si>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</si>
  <si>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</si>
  <si>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</si>
  <si>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</si>
  <si>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</si>
  <si>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</si>
  <si>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</si>
  <si>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</si>
  <si>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</si>
  <si>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</si>
  <si>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</si>
  <si>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</si>
  <si>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</si>
  <si>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</si>
  <si>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</si>
  <si>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</si>
  <si>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</si>
  <si>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</si>
  <si>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</si>
  <si>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</si>
  <si>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</si>
  <si>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</si>
  <si>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</si>
  <si>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</si>
  <si>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</si>
  <si>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</si>
  <si>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</si>
  <si>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</si>
  <si>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</si>
  <si>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</si>
  <si>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</si>
  <si>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</si>
  <si>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</si>
  <si>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</si>
  <si>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</si>
  <si>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</si>
  <si>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</si>
  <si>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</si>
  <si>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</si>
  <si>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</si>
  <si>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</si>
  <si>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</si>
  <si>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</si>
  <si>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</si>
  <si>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</si>
  <si>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</si>
  <si>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</si>
  <si>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</si>
  <si>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</si>
  <si>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</si>
  <si>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</si>
  <si>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</si>
  <si>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</si>
  <si>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</si>
  <si>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</si>
  <si>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BIENES  MAL ALMACENADOS (almacen-Inventarios)</t>
  </si>
  <si>
    <t>1. Fallas de hardware o software.</t>
  </si>
  <si>
    <t>Afectación en el desarrollo de las actividades diarias de Almacen e inventarios, generando atrazos en la informacion , causados por el proveedor del aplicativo sicof ,</t>
  </si>
  <si>
    <t>Perdida de mercancía del almacén, detrimento patrimonial</t>
  </si>
  <si>
    <t>Desacierto en Adquisición de bienes   que no cumple las especificaciones técnicas establecidas</t>
  </si>
  <si>
    <t xml:space="preserve">Bienes mal almacenados </t>
  </si>
  <si>
    <t>Posibilidad de afectación ambiental debido al desconocimiento de las lineamientos ambientales y normatividad ambiental vigent</t>
  </si>
  <si>
    <t>1. Hurto por agente externo o por empleado.</t>
  </si>
  <si>
    <t xml:space="preserve">3.Incumplimiento de los procesos para el manejo y control de los bienes,  </t>
  </si>
  <si>
    <t>1- La falta de actualizacion frente a las novedades del SICOF, genera realizar salidas manuales (provisionales) y cracion de casos a ADA, para la inclusion  de nuevos cargos,</t>
  </si>
  <si>
    <t>1- Demora en la entrega de la mercancia por parte del contratista</t>
  </si>
  <si>
    <t>1.Insuficiente e Inadecuado espacio en
almacenamiento de las bodegas de reintegrados
2. Inadecuada organización   de los
elementos en la bodega de almacen .
3 Pérdida por deterioro de la mercancía, por mal almacenamiento</t>
  </si>
  <si>
    <t>1. Incumplimiento de la empresa transportadora.
2,Falta de garantias por parte de la empresa transportadora.
3-Robo , perdidao deterioro  en el tralado</t>
  </si>
  <si>
    <t>1.Falta de apropiación del Plan de Gestión Ambiental que aplica para la Rama Judicial Acuerdo PSAA14-10160
2.Baja participación de los  servidores judiciales en las actividades de formación en el Sistema de Gestión Ambiental
3.Desconocimiento de la normatividad en materia ambiental
4.  Poco compromiso en la aplicabilidad y formación de la cultura ambiental
5. Carencia del liderazgo en el Sistema de Gestión Ambiental</t>
  </si>
  <si>
    <t xml:space="preserve">1.Revisión de documentos previos antes de iniciar proceso precontractual,
(Responsable) Comite de compras.
(periodicidad)Cada que se requieral.
(qué hace)Confrontar informacion soportada
(cómo lo hace) Aplicacion de la norma
(desviación )En caso de presentar alguna falencia revisar y ajustar
(evidencia) Estudios previos  </t>
  </si>
  <si>
    <t xml:space="preserve"> 2. Revisión de  Proyecto y pliegos de condiciones definitivos 
(Responsable) Comite de compras.
(periodicidad)Cada que se requieral.
(qué hace)Confrontar informacion soportada
(cómo lo hace) Aplicacion de la norma
(desviación )En caso de presentar alguna falencia revisar y ajustar
(evidencia) Pliegos definitivos 
Determina la correspondencia entre los productos pedidos,
los facturados y los recibidos. Incluye nombre,, presentación, cantidad, precio unitario, precio
total y documentos que acompañan factura, copia del contrato, remisión, acta de ingreso, et</t>
  </si>
  <si>
    <t>1- Se requiere a nomina nos envien un pantallazo para remitir a ADA el tique y que incluyan al servidor Judicial.
2. Se realiza salida en documento tempora, mientras ADA atiende e requerimiento. La salida provisional debe tener la firma de recibido del servidor Judicial, la cual es soporte para cuando se genere la salida en el aplicativo SICOF
3. Exigir el paz y salvo y actualizacion del inventario para cambio de cargo o despacho</t>
  </si>
  <si>
    <t>Revision por parte del comité de compras en los estudios previos q se  describa quienes recibiran los elementosy que quede igual establecido en el contrato</t>
  </si>
  <si>
    <t xml:space="preserve">En razon a la no actualizacion inmediata del aplicativo sicof Se realizan comprobantes de ingreso o salidas provisionales </t>
  </si>
  <si>
    <t>1.Se cuenta con espacios amplios para el almacenamiento de los elementos  (almacen). Lo que evita el deterioro de la mercancia</t>
  </si>
  <si>
    <t xml:space="preserve">Supervisión del adecuado apilamiento y orgaizacion  de los elementos de almacen, se verifica en la realización de la  la selectiva.  </t>
  </si>
  <si>
    <t xml:space="preserve"> 3. Inventario semestral o anual al almacén general.
(Responsable) Coordinadora Almacen Inventarios-Contadora.
(periodicidad)Semestral o Anual.</t>
  </si>
  <si>
    <r>
      <t xml:space="preserve">1- La  </t>
    </r>
    <r>
      <rPr>
        <sz val="10"/>
        <color rgb="FFFF0000"/>
        <rFont val="Calibri"/>
        <family val="2"/>
        <scheme val="minor"/>
      </rPr>
      <t>(Coordinacion de almacen y la contadora )</t>
    </r>
    <r>
      <rPr>
        <sz val="10"/>
        <rFont val="Calibri"/>
        <family val="2"/>
        <scheme val="minor"/>
      </rPr>
      <t xml:space="preserve">, mensualmente </t>
    </r>
    <r>
      <rPr>
        <sz val="10"/>
        <color rgb="FFFF0000"/>
        <rFont val="Calibri"/>
        <family val="2"/>
        <scheme val="minor"/>
      </rPr>
      <t>(periodicidad)</t>
    </r>
    <r>
      <rPr>
        <sz val="10"/>
        <rFont val="Calibri"/>
        <family val="2"/>
        <scheme val="minor"/>
      </rPr>
      <t>, realiza selectiva de inventarios  y verifica si estan completos y acorde</t>
    </r>
    <r>
      <rPr>
        <sz val="10"/>
        <color rgb="FFFF0000"/>
        <rFont val="Calibri"/>
        <family val="2"/>
        <scheme val="minor"/>
      </rPr>
      <t xml:space="preserve"> con el kardex</t>
    </r>
    <r>
      <rPr>
        <sz val="10"/>
        <rFont val="Calibri"/>
        <family val="2"/>
        <scheme val="minor"/>
      </rPr>
      <t xml:space="preserve"> . Si hay inconsistencias se solicita aclaracion, porque en razon a los problemas del sicof hay en algunos casos documentos provisionales. </t>
    </r>
    <r>
      <rPr>
        <sz val="10"/>
        <color rgb="FFFF0000"/>
        <rFont val="Calibri"/>
        <family val="2"/>
        <scheme val="minor"/>
      </rPr>
      <t>(desviación)</t>
    </r>
    <r>
      <rPr>
        <sz val="10"/>
        <rFont val="Calibri"/>
        <family val="2"/>
        <scheme val="minor"/>
      </rPr>
      <t xml:space="preserve"> mediante . Como registro del control queda </t>
    </r>
    <r>
      <rPr>
        <sz val="10"/>
        <color rgb="FFFF0000"/>
        <rFont val="Calibri"/>
        <family val="2"/>
        <scheme val="minor"/>
      </rPr>
      <t>xxxxxx (evidencia).</t>
    </r>
    <r>
      <rPr>
        <sz val="10"/>
        <rFont val="Calibri"/>
        <family val="2"/>
        <scheme val="minor"/>
      </rPr>
      <t xml:space="preserve">
Seguimiento a contratos por adquisición de bienes,
-.sistemas de seguridad en las instalaciones,
(Responsable) Encargado deSeguridad s.
(periodicidad)24/7.</t>
    </r>
  </si>
  <si>
    <t>DEMORA (Almacen- Inventarios- Bajas  )</t>
  </si>
  <si>
    <t>HURTO (almacen y Bodegas Reintegrados)</t>
  </si>
  <si>
    <t xml:space="preserve"> DESACIERTO en la Adquisición de bienes </t>
  </si>
  <si>
    <t xml:space="preserve">INEXACTITUD  (Almacen Invenatrios  y en las bajas) </t>
  </si>
  <si>
    <t xml:space="preserve">Inexactud en la informacion de Almacen, Inexactud en la informacion de Inventarios y baja de elementos </t>
  </si>
  <si>
    <t xml:space="preserve">2. Pérdida por deterioro de la mercancía, en las bodegas </t>
  </si>
  <si>
    <t xml:space="preserve">
3. El traslado de funcionarios que  no realizan los procedimientos administrativos(pazy salvo) de  forma oportuna. </t>
  </si>
  <si>
    <t xml:space="preserve"> 
2. Información desactualizada,, por  La no identificacion plena de los elementos  (Placas en elementos en Fisico  y seriales en el aplicativo  SICOF)</t>
  </si>
  <si>
    <t>4- No realizar oportunamente los ingresos y salidas del almacen.</t>
  </si>
  <si>
    <t xml:space="preserve">1. Atención inadecuada de los requerimientos.  Por Compras aceptadas sin el cumplimiento de especiaciones técnicas       </t>
  </si>
  <si>
    <t>2.    Error en la descripcion tecnica de los elementos a adquirir en  los estudios de conveniencia y oportunidad.</t>
  </si>
  <si>
    <t>3.  Recepcion de elementos sin el cumplimiento tecnico establecido en el contrato.</t>
  </si>
  <si>
    <t>.sistemas de seguridad en las instalaciones,
(Responsable) Encargado deSeguridad s.
(periodicidad)24/7.</t>
  </si>
  <si>
    <t>3. Adopción de metodologías de planeación, ejecución y seguimiento establecidas por la Agencia Nacional para la compra Pública Colombia Compra Eficiente
4. Inadecuada revision de los documentos 
(Responsable) Comite de compras.
(periodicidad)Cada que se requieral.</t>
  </si>
  <si>
    <t xml:space="preserve">1 Se cuenta con  herramienta tecnologica de inventarios, que nos permite conocer las novedades presentadas ,
2- Verificacion del area contable frente a los elementos a dar de baja </t>
  </si>
  <si>
    <t>Se requiere a nomina si hay servidores judciales nuevos que se envie un pantallao para enviar el caso Tiquet a ADA. Encargado del manejo del SICOF.
Revision del encargado de bajas y la contadora para ajustes y aprobacion. Para prevenir una mala clasificación</t>
  </si>
  <si>
    <t xml:space="preserve">Se solicitan polizas globales todo riesgos a los contratista y adiional ploza de calidad cumplimieto </t>
  </si>
  <si>
    <t>GESTION ADMINISTRATIVA ALMACEN INVENATRIOS</t>
  </si>
  <si>
    <t xml:space="preserve">Rea lizar comprobantes provisionales </t>
  </si>
  <si>
    <t xml:space="preserve">Rea lizar comprobantes provisionales  oportunidad de mejora </t>
  </si>
  <si>
    <t xml:space="preserve">Aplicación de la Poliza de cumplimiento y calidad del servicio </t>
  </si>
  <si>
    <t xml:space="preserve">Se mantiene salidas provisionales y tikes solicitando ajuestes a ADA. Actulamnete no hay mesa de ayuda, </t>
  </si>
  <si>
    <t xml:space="preserve">Realizacion de Prueba de selectiva trimestral al almacen
Realizacion de inventarios  de  bodegas   por contadora Financiera.
Revisión semanal de los espacios de bodegas de elementos reintegrados, Se mantiene con seguridad (llave ) hay camaras de seguridad.
</t>
  </si>
  <si>
    <t>x</t>
  </si>
  <si>
    <t xml:space="preserve">Se dio cumplimiento a las actividades programadas se mantiene plan de majoramiento resultado de la auditoria interna </t>
  </si>
  <si>
    <t xml:space="preserve">No se ha materializado el riegos, los controles han sido efectivos </t>
  </si>
  <si>
    <t>Imcumplimiento en el pago de SSPP</t>
  </si>
  <si>
    <t xml:space="preserve">sibilidad de no pago oportuno de los SSPP de los Despachos Judiciales y Dependencias Administrativas </t>
  </si>
  <si>
    <t>1. Demora en el recibo de facturas originales</t>
  </si>
  <si>
    <t xml:space="preserve">1 Se cuenta con herramienta tecnológica la cual refleja los pagos efectuados en los periodos anteriores </t>
  </si>
  <si>
    <t>Se dio cumplimiento a las actividades programadas se realizo pago oportono de los SSPP, se mantiene matriz de seguimiento , no se materiaizo ningun riesgo</t>
  </si>
  <si>
    <t xml:space="preserve">Se realiza el pago mensual, se pasa el oficio de pago a Financiera en las fechas oportunas </t>
  </si>
  <si>
    <t xml:space="preserve">Se dio cumplimiento a las actividades programadas de recepcion de elementos en almacen </t>
  </si>
  <si>
    <t xml:space="preserve">Se realizo inventario, y adelantó proceso de bajas en el mes de febrero. Se mantienen organizadas y clasificadas las bodegas e identificados los elementos </t>
  </si>
  <si>
    <t>Actualmente  se realizan los ingresos en la fache que se reciben en almacen los elementos o suministros.Si se realizan salidas se tiene salida provisional cuando el aplicativo SICOF no se a actualizado.</t>
  </si>
  <si>
    <t>No se materializo el risgos.</t>
  </si>
  <si>
    <t xml:space="preserve">Encargado Almacen  e invematrios </t>
  </si>
  <si>
    <t>Responsable SIGCMA</t>
  </si>
  <si>
    <t xml:space="preserve">Nresponsable Almacen </t>
  </si>
  <si>
    <t>Encargado de SSPP</t>
  </si>
  <si>
    <t xml:space="preserve">Se realiza seguimiento a los espacios, se clasifican y realiza aseo para evitar cualquier daño </t>
  </si>
  <si>
    <t>.Las adquisiciones se realizan previa analisis del comité de compra,</t>
  </si>
  <si>
    <t>Actualmente  se realizan los ingresos en la fecha que se reciben en almacen los elementos o suministros.Si se realizan salidas se tiene salida provisional cuando el aplicativo SICOF no se a actualizado.</t>
  </si>
  <si>
    <t xml:space="preserve">Se organizan, clasifican limpian y ordenan las bodegas en aras de que no se deterioren los elementos existentes en bodegas. </t>
  </si>
  <si>
    <t xml:space="preserve"> Se tiene  contrato de transporte de elementos con requerimiento de polizas que garanticen que no se dañen o pierdan los elementos</t>
  </si>
  <si>
    <t xml:space="preserve">.Se realizan capacitaciones desde el nivel central y se trabaja desde la seccional para dar cumplimiento a los requisitos para disposicion final de elementos raes o respel  </t>
  </si>
  <si>
    <t xml:space="preserve"> Se realizan salidad provisionales en razón a sistuaciones ajenas a la seccional frente al aplicativo SICOF</t>
  </si>
  <si>
    <t>Se dio cumplimiento a las actividades programadas se realizan capacitaciones y sencibilizacion respecto del cumplimiento de requisitos ambientales</t>
  </si>
  <si>
    <t xml:space="preserve">Se mantiene documento provisional y actualmente oportundad de mejora frente a invenatrios </t>
  </si>
  <si>
    <t xml:space="preserve"> Se realizan salidad provisionales en razón a sistuaciones ajenas a la seccional frente al aplicativo SICOF, para no afcetar la prestacion del servucio en almacen e invetarios </t>
  </si>
  <si>
    <t xml:space="preserve">Se realizan capacitaciones desde el nivel central y se trabaja desde la seccional para dar cumplimiento a los requisitos para disposicion final de elementos raes o respel  </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</si>
  <si>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</si>
  <si>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DIRECCION SECCIONAL DE ADMINISTRACION JUDICIAL CUCUTA ARAUCA</t>
  </si>
  <si>
    <t>GESTION ADMINISTRATIVA</t>
  </si>
  <si>
    <t>INAPLICABILIDAD DE LA NORMAVIDAD AMBIENTAL VIGENTE</t>
  </si>
  <si>
    <t>INTERRUPCIÓN DE LOS SERVICIOS TECNOLÓGICOS</t>
  </si>
  <si>
    <t xml:space="preserve">PERDIDA O DETERIORO DE MERCANCIA  EN TRANSPORTE DE ELEMENTOS
(Almacen Inventarios) </t>
  </si>
  <si>
    <t xml:space="preserve"> CORRUPCION</t>
  </si>
  <si>
    <t>Posibilidad de actos indebidos de los servidores judiciales debido a la falta de transparencia y pérdida de la ética, principios y valores.</t>
  </si>
  <si>
    <t xml:space="preserve">1. Desconocimiento del Código Iberoamericano de Etica  </t>
  </si>
  <si>
    <t>2.Carencia de compromiso  y transparencia de los servidores judiciales con la entidad</t>
  </si>
  <si>
    <t>3 Recibir dádivas o beneficios .Carencia de principios y valores</t>
  </si>
  <si>
    <t>1.Socialización del Código Iberoamericano de Ética Judicial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</si>
  <si>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 xml:space="preserve">2.mecanismos de prevención, investigación y sanción de actos de corrupción y la efectividad del control de la gestión pública).
 Socialización de la Ley 17122014(crea la Ley de Transparencia y del Derecho de Acceso a la Información Pública Nacional).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</si>
  <si>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Socializacion y seguimiento a la aplicación de la normatividad ambiental.</t>
  </si>
  <si>
    <t>Se envian tikes a la mesa de ayuda de ADA</t>
  </si>
  <si>
    <t xml:space="preserve">3.Informes de Gestión seguimiento con invenatrios selectivos, rendición de cuentas, Auditorias Internas, Externas de Control Interno y de entes de control.
(Responsable) Coordinador Almacen Inventarios , Consejo Seccional, Auditores
(periodicidad) periodicamente 
</t>
  </si>
  <si>
    <t xml:space="preserve">Se realiza investigacion disciplinaria, en el evento de evidenciarse alguna situación de corrupcion </t>
  </si>
  <si>
    <t>Se revisa pagos para evoityar mora en los pagos.</t>
  </si>
  <si>
    <t>1.Insuficiente e Inadecuado espacio en
almacenamiento de las bodegas de reintegrados
2. Inadecuada organización   de los
elementos en la bodega de almacen .
3 Pérdida por deterioro de la mercancía, por mal almacenamiento.
4- Infraestructura inadecuada, no apta para almacenar los elementos nuevos  y los reintegrados.</t>
  </si>
  <si>
    <t>DIFERENCIA ENTRE EL INVENTARIO FISICO Y EL KARDEX (SICOF)-SELECTIVO</t>
  </si>
  <si>
    <t>El Kardex del almacen no refleja la realidad fisica del inventario</t>
  </si>
  <si>
    <t xml:space="preserve">1. Mala ejecucion en la toma de inventarios </t>
  </si>
  <si>
    <t xml:space="preserve">2. No registro en el el sistema </t>
  </si>
  <si>
    <t xml:space="preserve">3. Entrega informal de bienes y sin registro en el sicof </t>
  </si>
  <si>
    <t xml:space="preserve">4. Falta de tiempo y personal calificado </t>
  </si>
  <si>
    <t xml:space="preserve">Selectiva a inactivos </t>
  </si>
  <si>
    <t xml:space="preserve">Toma selectiva a los invenatrios </t>
  </si>
  <si>
    <t xml:space="preserve">Revision y ajustes </t>
  </si>
  <si>
    <t>Socializacion a los correos y en la pagina de la DESAJ</t>
  </si>
  <si>
    <t xml:space="preserve">Demora en ingresos y salidas de almacen
Demora  en la actualización de inventarios.
Demora en la actualizacion de inventarios por no tener vehiculo disponible.
Demora en el procedimiento de bajas </t>
  </si>
  <si>
    <t>2-El aplicativo SICOF  no es una herramienta tecnologíca eficaz que permita la actualización de las novedades en tiempo real. SICOF No es eficiente en la actualizacion automatica del centro de costos.</t>
  </si>
  <si>
    <t>3- Para recoger en las poblaciones los elementos de reintegrados para actualizar inventarios, debemos dezplazarnos en los vehiculos de la DESAJ, a veces no hay contrato ni de gasolina ni de mantenimiento.</t>
  </si>
  <si>
    <t xml:space="preserve"> comité de compras </t>
  </si>
  <si>
    <t>Se solicita median correos al comité de compras las aclaraciones pertinentes.</t>
  </si>
  <si>
    <t xml:space="preserve">Encargado Almacen  e inventarios </t>
  </si>
  <si>
    <t xml:space="preserve">Las adquisiciones se realizan previa analisis del comité de compra, cuando se presentan inconsistencia en la informacion se solicita al comité las aclaraciones pertinentes,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</si>
</sst>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9"/>
        <bgColor indexed="64"/>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9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12"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0" fillId="0" borderId="23" xfId="0" applyBorder="1" applyAlignment="1">
      <alignment horizontal="center" vertical="center" wrapText="1"/>
    </xf>
    <xf numFmtId="0" fontId="12" fillId="0" borderId="58" xfId="0" applyFont="1" applyBorder="1" applyAlignment="1" applyProtection="1">
      <alignment horizontal="left" vertical="top" wrapText="1"/>
      <protection locked="0"/>
    </xf>
    <xf numFmtId="0" fontId="12" fillId="0" borderId="58" xfId="0" applyFont="1" applyBorder="1" applyAlignment="1" applyProtection="1">
      <alignment horizontal="justify" vertical="center" wrapText="1"/>
      <protection locked="0"/>
    </xf>
    <xf numFmtId="0" fontId="0" fillId="0" borderId="109" xfId="0"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2" xfId="0" applyFont="1" applyFill="1" applyBorder="1" applyAlignment="1" applyProtection="1">
      <alignment horizontal="left" vertical="center" wrapText="1"/>
      <protection locked="0"/>
    </xf>
    <xf numFmtId="0" fontId="73" fillId="19"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wrapText="1"/>
    </xf>
    <xf numFmtId="0" fontId="71" fillId="3" borderId="0" xfId="0" applyFont="1" applyFill="1"/>
    <xf numFmtId="0" fontId="77" fillId="0" borderId="115" xfId="0" applyFont="1" applyBorder="1" applyAlignment="1">
      <alignment horizontal="center" vertical="center" wrapText="1" readingOrder="1"/>
    </xf>
    <xf numFmtId="0" fontId="77" fillId="0" borderId="115" xfId="0" applyFont="1" applyBorder="1" applyAlignment="1">
      <alignment horizontal="left" vertical="center" wrapText="1"/>
    </xf>
    <xf numFmtId="0" fontId="77" fillId="21" borderId="115" xfId="0" applyFont="1" applyFill="1" applyBorder="1" applyAlignment="1">
      <alignment horizontal="left" vertical="center" wrapText="1"/>
    </xf>
    <xf numFmtId="0" fontId="74" fillId="0" borderId="0" xfId="0" applyFont="1" applyAlignment="1">
      <alignment vertical="center" wrapText="1"/>
    </xf>
    <xf numFmtId="0" fontId="75" fillId="0" borderId="115" xfId="0" applyFont="1" applyBorder="1" applyAlignment="1">
      <alignment vertical="center" wrapText="1" readingOrder="1"/>
    </xf>
    <xf numFmtId="0" fontId="77" fillId="3" borderId="115" xfId="0" applyFont="1" applyFill="1" applyBorder="1" applyAlignment="1">
      <alignment horizontal="left" vertical="center" wrapText="1" readingOrder="1"/>
    </xf>
    <xf numFmtId="0" fontId="73" fillId="0" borderId="0" xfId="0" applyFont="1"/>
    <xf numFmtId="0" fontId="77" fillId="3" borderId="115" xfId="0" applyFont="1" applyFill="1" applyBorder="1" applyAlignment="1">
      <alignment horizontal="left" vertical="center"/>
    </xf>
    <xf numFmtId="0" fontId="77" fillId="3" borderId="115" xfId="0" applyFont="1" applyFill="1" applyBorder="1" applyAlignment="1">
      <alignment vertical="center" wrapText="1"/>
    </xf>
    <xf numFmtId="0" fontId="77" fillId="3" borderId="115" xfId="0" applyFont="1" applyFill="1" applyBorder="1" applyAlignment="1">
      <alignment vertical="center" wrapText="1" readingOrder="1"/>
    </xf>
    <xf numFmtId="0" fontId="77" fillId="3" borderId="115" xfId="0" applyFont="1" applyFill="1" applyBorder="1" applyAlignment="1">
      <alignment vertical="center"/>
    </xf>
    <xf numFmtId="0" fontId="77" fillId="3" borderId="115" xfId="0" applyFont="1" applyFill="1" applyBorder="1" applyAlignment="1">
      <alignment horizontal="center" vertical="center"/>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2" xfId="0" applyFont="1" applyFill="1" applyBorder="1" applyAlignment="1">
      <alignment horizontal="center" vertical="center"/>
    </xf>
    <xf numFmtId="0" fontId="82" fillId="5" borderId="112" xfId="0" applyFont="1" applyFill="1" applyBorder="1" applyAlignment="1">
      <alignment horizontal="center" vertical="center"/>
    </xf>
    <xf numFmtId="0" fontId="82" fillId="5" borderId="112" xfId="0" applyFont="1" applyFill="1" applyBorder="1" applyAlignment="1">
      <alignment vertical="center" wrapText="1"/>
    </xf>
    <xf numFmtId="0" fontId="82" fillId="3" borderId="112" xfId="0" applyFont="1" applyFill="1" applyBorder="1" applyAlignment="1">
      <alignment horizontal="left" vertical="top" wrapText="1"/>
    </xf>
    <xf numFmtId="0" fontId="83" fillId="3" borderId="112" xfId="0" applyFont="1" applyFill="1" applyBorder="1" applyAlignment="1">
      <alignment horizontal="center" vertical="center" wrapText="1"/>
    </xf>
    <xf numFmtId="0" fontId="84" fillId="3" borderId="112" xfId="0" applyFont="1" applyFill="1" applyBorder="1" applyAlignment="1">
      <alignment horizontal="center" vertical="center" wrapText="1"/>
    </xf>
    <xf numFmtId="0" fontId="84" fillId="3" borderId="112" xfId="0" applyFont="1" applyFill="1" applyBorder="1" applyAlignment="1">
      <alignment horizontal="left" vertical="center"/>
    </xf>
    <xf numFmtId="0" fontId="82" fillId="0" borderId="112" xfId="0" applyFont="1" applyBorder="1" applyAlignment="1">
      <alignment vertical="top" wrapText="1"/>
    </xf>
    <xf numFmtId="0" fontId="83" fillId="3" borderId="112" xfId="0" applyFont="1" applyFill="1" applyBorder="1" applyAlignment="1">
      <alignment horizontal="center" vertical="center"/>
    </xf>
    <xf numFmtId="0" fontId="84" fillId="3" borderId="112" xfId="0" applyFont="1" applyFill="1" applyBorder="1" applyAlignment="1">
      <alignment horizontal="center" vertical="center"/>
    </xf>
    <xf numFmtId="0" fontId="82" fillId="3" borderId="112" xfId="0" applyFont="1" applyFill="1" applyBorder="1" applyAlignment="1">
      <alignment horizontal="left" vertical="center" wrapText="1"/>
    </xf>
    <xf numFmtId="0" fontId="82" fillId="0" borderId="112" xfId="0" applyFont="1" applyBorder="1" applyAlignment="1">
      <alignment horizontal="left" vertical="center" wrapText="1"/>
    </xf>
    <xf numFmtId="0" fontId="84" fillId="0" borderId="112"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0" fillId="0" borderId="121" xfId="0" applyBorder="1" applyAlignment="1">
      <alignment horizontal="justify" vertical="center" wrapText="1"/>
    </xf>
    <xf numFmtId="0" fontId="0" fillId="0" borderId="31" xfId="0" applyBorder="1" applyAlignment="1">
      <alignment horizontal="justify" vertical="center" wrapText="1"/>
    </xf>
    <xf numFmtId="0" fontId="0" fillId="0" borderId="122" xfId="0" applyBorder="1" applyAlignment="1">
      <alignment horizontal="justify" vertical="center" wrapText="1"/>
    </xf>
    <xf numFmtId="3" fontId="0" fillId="0" borderId="123" xfId="0" applyNumberFormat="1"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0" fontId="0" fillId="0" borderId="36" xfId="0" applyBorder="1" applyAlignment="1">
      <alignment horizontal="justify" vertical="center" wrapText="1"/>
    </xf>
    <xf numFmtId="0" fontId="85" fillId="0" borderId="110"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1" xfId="0" applyFont="1" applyBorder="1" applyAlignment="1">
      <alignment horizontal="center" vertical="center" wrapText="1"/>
    </xf>
    <xf numFmtId="0" fontId="85" fillId="0" borderId="12" xfId="0" applyFont="1" applyBorder="1" applyAlignment="1">
      <alignment horizontal="center" vertical="center" wrapText="1"/>
    </xf>
    <xf numFmtId="0" fontId="0" fillId="0" borderId="31" xfId="0" applyBorder="1" applyAlignment="1">
      <alignment horizontal="center" vertical="top" wrapText="1"/>
    </xf>
    <xf numFmtId="0" fontId="70" fillId="10" borderId="0" xfId="0" applyFont="1" applyFill="1" applyAlignment="1">
      <alignment horizontal="center" vertical="center"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9" fontId="0" fillId="0" borderId="6" xfId="4" applyFont="1" applyBorder="1" applyAlignment="1">
      <alignment horizontal="center" vertical="center" wrapText="1"/>
    </xf>
    <xf numFmtId="0" fontId="0" fillId="0" borderId="44" xfId="0" applyBorder="1" applyAlignment="1">
      <alignment horizontal="center" vertical="center" wrapText="1"/>
    </xf>
    <xf numFmtId="0" fontId="70" fillId="10" borderId="0" xfId="0" applyFont="1" applyFill="1" applyBorder="1" applyAlignment="1">
      <alignment horizontal="center" vertical="center" wrapText="1"/>
    </xf>
    <xf numFmtId="0" fontId="0" fillId="0" borderId="1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139" xfId="0" applyBorder="1" applyAlignment="1">
      <alignment horizontal="center" vertical="center" wrapText="1"/>
    </xf>
    <xf numFmtId="0" fontId="0" fillId="0" borderId="137" xfId="0" applyBorder="1" applyAlignment="1">
      <alignment horizontal="center" vertical="center" wrapText="1"/>
    </xf>
    <xf numFmtId="0" fontId="26" fillId="0" borderId="44" xfId="0" applyFont="1" applyBorder="1" applyAlignment="1">
      <alignment horizontal="center" vertical="center" wrapText="1"/>
    </xf>
    <xf numFmtId="0" fontId="0" fillId="0" borderId="29" xfId="0" applyBorder="1" applyAlignment="1">
      <alignment vertical="center" wrapText="1"/>
    </xf>
    <xf numFmtId="0" fontId="0" fillId="0" borderId="44" xfId="0" applyBorder="1" applyAlignment="1">
      <alignment horizontal="center" vertical="center" wrapText="1"/>
    </xf>
    <xf numFmtId="0" fontId="0" fillId="0" borderId="137" xfId="0" applyBorder="1" applyAlignment="1">
      <alignment horizontal="center" vertical="center" wrapText="1"/>
    </xf>
    <xf numFmtId="0" fontId="26" fillId="0" borderId="44" xfId="0" applyFont="1" applyBorder="1" applyAlignment="1">
      <alignment horizontal="center" vertical="center" wrapText="1"/>
    </xf>
    <xf numFmtId="0" fontId="0" fillId="0" borderId="6" xfId="0" applyBorder="1" applyAlignment="1">
      <alignment horizontal="center" vertical="center" wrapText="1"/>
    </xf>
    <xf numFmtId="0" fontId="0" fillId="0" borderId="93" xfId="0" applyBorder="1" applyAlignment="1">
      <alignment vertical="center" wrapText="1"/>
    </xf>
    <xf numFmtId="0" fontId="23" fillId="0" borderId="35" xfId="0" applyFont="1" applyBorder="1" applyAlignment="1" applyProtection="1">
      <alignment horizontal="left" vertical="top" wrapText="1"/>
      <protection locked="0"/>
    </xf>
    <xf numFmtId="0" fontId="23" fillId="0" borderId="6" xfId="0" applyFont="1" applyBorder="1" applyAlignment="1" applyProtection="1">
      <alignment horizontal="left" vertical="top" wrapText="1"/>
      <protection locked="0"/>
    </xf>
    <xf numFmtId="0" fontId="23" fillId="0" borderId="23" xfId="0" applyFont="1" applyBorder="1" applyAlignment="1" applyProtection="1">
      <alignment horizontal="justify" vertical="center" wrapText="1"/>
      <protection locked="0"/>
    </xf>
    <xf numFmtId="0" fontId="12" fillId="3" borderId="23" xfId="0" applyFont="1" applyFill="1" applyBorder="1" applyAlignment="1">
      <alignment horizontal="center" vertical="center" wrapText="1"/>
    </xf>
    <xf numFmtId="1" fontId="0" fillId="0" borderId="23" xfId="4" applyNumberFormat="1" applyFont="1" applyBorder="1" applyAlignment="1">
      <alignment horizontal="center" vertical="center" wrapText="1"/>
    </xf>
    <xf numFmtId="0" fontId="12" fillId="3" borderId="45"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wrapText="1"/>
    </xf>
    <xf numFmtId="0" fontId="26" fillId="0" borderId="6" xfId="0" applyFont="1" applyBorder="1" applyAlignment="1">
      <alignment vertical="center" wrapText="1"/>
    </xf>
    <xf numFmtId="2" fontId="0" fillId="0" borderId="6" xfId="3" applyNumberFormat="1" applyFont="1" applyBorder="1" applyAlignment="1">
      <alignment vertical="center" wrapText="1"/>
    </xf>
    <xf numFmtId="3" fontId="0" fillId="0" borderId="126" xfId="0" applyNumberFormat="1" applyBorder="1" applyAlignment="1">
      <alignment horizontal="left" vertical="center" wrapText="1"/>
    </xf>
    <xf numFmtId="0" fontId="23" fillId="0" borderId="33" xfId="0" applyFont="1" applyBorder="1" applyAlignment="1" applyProtection="1">
      <alignment horizontal="center" vertical="center" wrapText="1"/>
      <protection locked="0"/>
    </xf>
    <xf numFmtId="0" fontId="0" fillId="0" borderId="77" xfId="0" applyBorder="1" applyAlignment="1">
      <alignment vertical="center" wrapText="1"/>
    </xf>
    <xf numFmtId="0" fontId="26" fillId="22" borderId="46" xfId="0" applyFont="1" applyFill="1" applyBorder="1" applyAlignment="1">
      <alignment vertical="center" wrapText="1"/>
    </xf>
    <xf numFmtId="0" fontId="0" fillId="22" borderId="6" xfId="0" applyFill="1" applyBorder="1" applyAlignment="1">
      <alignment vertical="center" wrapText="1"/>
    </xf>
    <xf numFmtId="0" fontId="0" fillId="22" borderId="77" xfId="0" applyFill="1" applyBorder="1" applyAlignment="1">
      <alignment vertical="center" wrapText="1"/>
    </xf>
    <xf numFmtId="0" fontId="26" fillId="22" borderId="6" xfId="0" applyFont="1" applyFill="1" applyBorder="1" applyAlignment="1">
      <alignment vertical="center" wrapText="1"/>
    </xf>
    <xf numFmtId="14" fontId="12" fillId="3" borderId="76" xfId="0" applyNumberFormat="1" applyFont="1" applyFill="1" applyBorder="1" applyAlignment="1">
      <alignment horizontal="center" vertical="center"/>
    </xf>
    <xf numFmtId="0" fontId="11" fillId="3" borderId="6" xfId="0" applyFont="1" applyFill="1" applyBorder="1"/>
    <xf numFmtId="0" fontId="11" fillId="3" borderId="31" xfId="0" applyFont="1" applyFill="1" applyBorder="1"/>
    <xf numFmtId="0" fontId="0" fillId="0" borderId="6" xfId="0" applyFill="1" applyBorder="1" applyAlignment="1">
      <alignment horizontal="center" vertical="center" wrapText="1"/>
    </xf>
    <xf numFmtId="0" fontId="35" fillId="4" borderId="38" xfId="0" applyFont="1" applyFill="1" applyBorder="1" applyAlignment="1" applyProtection="1">
      <alignment horizontal="center" vertical="center" wrapText="1"/>
      <protection locked="0"/>
    </xf>
    <xf numFmtId="0" fontId="12" fillId="3" borderId="6" xfId="0" applyFont="1" applyFill="1" applyBorder="1" applyAlignment="1">
      <alignment wrapText="1"/>
    </xf>
    <xf numFmtId="0" fontId="12" fillId="3" borderId="35" xfId="0" applyFont="1" applyFill="1" applyBorder="1" applyAlignment="1">
      <alignment wrapText="1"/>
    </xf>
    <xf numFmtId="0" fontId="0" fillId="0" borderId="0" xfId="0" applyBorder="1" applyAlignment="1">
      <alignment horizontal="center"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4"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2" fontId="0" fillId="0" borderId="6" xfId="3" applyNumberFormat="1" applyFont="1" applyBorder="1" applyAlignment="1">
      <alignment horizontal="center" vertical="center" wrapText="1"/>
    </xf>
    <xf numFmtId="9" fontId="0" fillId="22" borderId="28" xfId="0" applyNumberFormat="1" applyFill="1" applyBorder="1" applyAlignment="1">
      <alignment horizontal="center" vertical="center" wrapText="1"/>
    </xf>
    <xf numFmtId="0" fontId="0" fillId="0" borderId="34" xfId="0" applyBorder="1" applyAlignment="1">
      <alignment horizontal="center" vertical="center" wrapText="1"/>
    </xf>
    <xf numFmtId="0" fontId="12" fillId="3" borderId="32" xfId="0" applyFont="1" applyFill="1" applyBorder="1" applyAlignment="1">
      <alignment horizontal="center" vertical="center" wrapText="1"/>
    </xf>
    <xf numFmtId="0" fontId="0" fillId="3" borderId="6" xfId="0" applyFill="1" applyBorder="1" applyAlignment="1">
      <alignment horizontal="left" vertical="center" wrapText="1"/>
    </xf>
    <xf numFmtId="0" fontId="0" fillId="3" borderId="6" xfId="0" applyFill="1" applyBorder="1" applyAlignment="1">
      <alignment horizontal="justify" vertical="center" wrapText="1"/>
    </xf>
    <xf numFmtId="0" fontId="0" fillId="0" borderId="0" xfId="0" applyBorder="1" applyAlignment="1">
      <alignment horizontal="center" vertical="center" wrapText="1"/>
    </xf>
    <xf numFmtId="4" fontId="0" fillId="0" borderId="0" xfId="0" applyNumberFormat="1" applyBorder="1" applyAlignment="1">
      <alignment horizontal="center" vertical="center" wrapText="1"/>
    </xf>
    <xf numFmtId="0" fontId="0" fillId="3" borderId="0" xfId="0" applyFill="1" applyBorder="1" applyAlignment="1">
      <alignment horizontal="center" vertical="center" wrapText="1"/>
    </xf>
    <xf numFmtId="9" fontId="0" fillId="0" borderId="0" xfId="0" applyNumberFormat="1" applyBorder="1" applyAlignment="1">
      <alignment horizontal="center" vertical="center" wrapText="1"/>
    </xf>
    <xf numFmtId="9" fontId="0" fillId="0" borderId="32" xfId="4" applyFont="1" applyBorder="1" applyAlignment="1">
      <alignment horizontal="center" vertical="center" wrapText="1"/>
    </xf>
    <xf numFmtId="1" fontId="0" fillId="0" borderId="32" xfId="4" applyNumberFormat="1" applyFont="1" applyBorder="1" applyAlignment="1">
      <alignment horizontal="center" vertical="center" wrapText="1"/>
    </xf>
    <xf numFmtId="0" fontId="23" fillId="0" borderId="6" xfId="0" applyFont="1" applyBorder="1" applyAlignment="1">
      <alignment horizontal="justify" vertical="top" wrapText="1"/>
    </xf>
    <xf numFmtId="0" fontId="8" fillId="0" borderId="35" xfId="0" applyFont="1" applyBorder="1" applyAlignment="1" applyProtection="1">
      <alignment horizontal="justify" vertical="center" wrapText="1"/>
      <protection locked="0"/>
    </xf>
    <xf numFmtId="0" fontId="8" fillId="0" borderId="6" xfId="0" applyFont="1" applyBorder="1" applyAlignment="1" applyProtection="1">
      <alignment horizontal="justify" vertical="center" wrapText="1"/>
      <protection locked="0"/>
    </xf>
    <xf numFmtId="0" fontId="18" fillId="0" borderId="6" xfId="0" applyFont="1" applyBorder="1" applyAlignment="1">
      <alignment horizontal="justify" vertical="center" wrapText="1"/>
    </xf>
    <xf numFmtId="9" fontId="0" fillId="18" borderId="28" xfId="0" applyNumberFormat="1" applyFill="1" applyBorder="1" applyAlignment="1">
      <alignment horizontal="center" vertical="center" wrapText="1"/>
    </xf>
    <xf numFmtId="0" fontId="26" fillId="18" borderId="23" xfId="0" applyFont="1" applyFill="1" applyBorder="1" applyAlignment="1">
      <alignment horizontal="center" vertical="center" wrapText="1"/>
    </xf>
    <xf numFmtId="0" fontId="0" fillId="8" borderId="23" xfId="0" applyFill="1" applyBorder="1" applyAlignment="1">
      <alignment horizontal="center" vertical="center"/>
    </xf>
    <xf numFmtId="0" fontId="0" fillId="8" borderId="23" xfId="0" applyFill="1" applyBorder="1" applyAlignment="1">
      <alignment horizontal="center" vertical="center" wrapText="1"/>
    </xf>
    <xf numFmtId="0" fontId="0" fillId="8" borderId="28" xfId="0" applyFill="1" applyBorder="1" applyAlignment="1">
      <alignment horizontal="center" vertical="center" wrapText="1"/>
    </xf>
    <xf numFmtId="0" fontId="12" fillId="3" borderId="23" xfId="0" applyFont="1" applyFill="1" applyBorder="1" applyAlignment="1">
      <alignment wrapText="1"/>
    </xf>
    <xf numFmtId="0" fontId="11" fillId="3" borderId="32" xfId="0" applyFont="1" applyFill="1" applyBorder="1" applyAlignment="1"/>
    <xf numFmtId="0" fontId="0" fillId="0" borderId="35" xfId="0"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5" xfId="0" applyFont="1" applyBorder="1" applyAlignment="1">
      <alignment horizontal="left" vertical="center" wrapText="1" readingOrder="1"/>
    </xf>
    <xf numFmtId="0" fontId="76" fillId="19" borderId="115" xfId="0" applyFont="1" applyFill="1" applyBorder="1" applyAlignment="1">
      <alignment horizontal="center" vertical="center" wrapText="1" readingOrder="1"/>
    </xf>
    <xf numFmtId="0" fontId="75" fillId="3" borderId="115"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wrapText="1"/>
      <protection locked="0"/>
    </xf>
    <xf numFmtId="0" fontId="74"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protection locked="0"/>
    </xf>
    <xf numFmtId="0" fontId="75" fillId="0" borderId="112" xfId="0" applyFont="1" applyBorder="1" applyAlignment="1" applyProtection="1">
      <alignment horizontal="center" vertical="center"/>
      <protection locked="0"/>
    </xf>
    <xf numFmtId="0" fontId="75" fillId="20" borderId="112" xfId="0" applyFont="1" applyFill="1" applyBorder="1" applyAlignment="1" applyProtection="1">
      <alignment horizontal="center" vertical="center"/>
      <protection locked="0"/>
    </xf>
    <xf numFmtId="0" fontId="71" fillId="5" borderId="112" xfId="0" applyFont="1" applyFill="1" applyBorder="1" applyAlignment="1" applyProtection="1">
      <alignment horizontal="center" vertical="center" wrapText="1"/>
      <protection locked="0"/>
    </xf>
    <xf numFmtId="0" fontId="71"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left" vertical="center" wrapText="1"/>
      <protection locked="0"/>
    </xf>
    <xf numFmtId="0" fontId="81" fillId="19" borderId="112" xfId="0" applyFont="1" applyFill="1" applyBorder="1" applyAlignment="1">
      <alignment horizontal="center"/>
    </xf>
    <xf numFmtId="0" fontId="79" fillId="0" borderId="0" xfId="0" applyFont="1" applyAlignment="1">
      <alignment horizontal="center" vertical="center" wrapText="1"/>
    </xf>
    <xf numFmtId="0" fontId="82" fillId="20" borderId="112" xfId="0" applyFont="1" applyFill="1" applyBorder="1" applyAlignment="1">
      <alignment horizontal="center" vertical="center" wrapText="1"/>
    </xf>
    <xf numFmtId="0" fontId="82" fillId="20" borderId="112"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5"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6"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7"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8" xfId="2" applyFont="1" applyFill="1" applyBorder="1" applyAlignment="1">
      <alignment horizontal="center" vertical="center" wrapText="1"/>
    </xf>
    <xf numFmtId="0" fontId="61" fillId="4" borderId="99" xfId="1" applyFont="1" applyFill="1" applyBorder="1" applyAlignment="1">
      <alignment horizontal="center" vertical="center"/>
    </xf>
    <xf numFmtId="0" fontId="61" fillId="4" borderId="95"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0"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2"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6" xfId="0" applyBorder="1" applyAlignment="1">
      <alignment horizontal="center" vertical="center" wrapText="1"/>
    </xf>
    <xf numFmtId="9" fontId="0" fillId="0" borderId="6" xfId="4" applyFont="1" applyBorder="1" applyAlignment="1">
      <alignment horizontal="center" vertical="center" wrapText="1"/>
    </xf>
    <xf numFmtId="0" fontId="0" fillId="0" borderId="137" xfId="0" applyBorder="1" applyAlignment="1">
      <alignment horizontal="center" vertical="center" wrapText="1"/>
    </xf>
    <xf numFmtId="0" fontId="0" fillId="0" borderId="136" xfId="0" applyBorder="1" applyAlignment="1">
      <alignment horizontal="center" vertical="center" wrapText="1"/>
    </xf>
    <xf numFmtId="1" fontId="0" fillId="0" borderId="6" xfId="4" applyNumberFormat="1" applyFont="1" applyBorder="1" applyAlignment="1">
      <alignment horizontal="center" vertical="center" wrapText="1"/>
    </xf>
    <xf numFmtId="0" fontId="26" fillId="0" borderId="6" xfId="0" applyFont="1" applyBorder="1" applyAlignment="1">
      <alignment horizontal="center" vertical="center" wrapText="1"/>
    </xf>
    <xf numFmtId="0" fontId="12" fillId="3" borderId="6" xfId="0" applyFont="1" applyFill="1" applyBorder="1" applyAlignment="1">
      <alignment horizontal="center" vertical="center" wrapText="1"/>
    </xf>
    <xf numFmtId="0" fontId="51" fillId="0" borderId="32" xfId="0" applyFont="1" applyBorder="1" applyAlignment="1">
      <alignment horizontal="center" vertical="center" wrapText="1"/>
    </xf>
    <xf numFmtId="0" fontId="51" fillId="0" borderId="28" xfId="0" applyFont="1" applyBorder="1" applyAlignment="1">
      <alignment horizontal="center" vertical="center" wrapText="1"/>
    </xf>
    <xf numFmtId="0" fontId="51" fillId="0" borderId="23"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0" fillId="0" borderId="23" xfId="0" applyBorder="1" applyAlignment="1">
      <alignment horizontal="center" vertical="center" wrapText="1"/>
    </xf>
    <xf numFmtId="0" fontId="51" fillId="0" borderId="44"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3" xfId="0" applyFont="1" applyBorder="1" applyAlignment="1">
      <alignment horizontal="center" vertical="center" wrapText="1"/>
    </xf>
    <xf numFmtId="0" fontId="0" fillId="0" borderId="46"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0" fillId="0" borderId="138" xfId="0" applyBorder="1" applyAlignment="1">
      <alignment horizontal="center" vertical="center" wrapText="1"/>
    </xf>
    <xf numFmtId="0" fontId="0" fillId="0" borderId="140" xfId="0"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9" fontId="52" fillId="0" borderId="44" xfId="4" applyFont="1" applyBorder="1" applyAlignment="1">
      <alignment horizontal="center" vertical="center" wrapText="1"/>
    </xf>
    <xf numFmtId="9" fontId="52" fillId="0" borderId="28" xfId="4" applyFont="1" applyBorder="1" applyAlignment="1">
      <alignment horizontal="center" vertical="center" wrapText="1"/>
    </xf>
    <xf numFmtId="9" fontId="52" fillId="0" borderId="23" xfId="4" applyFont="1" applyBorder="1" applyAlignment="1">
      <alignment horizontal="center" vertical="center" wrapText="1"/>
    </xf>
    <xf numFmtId="9" fontId="52" fillId="0" borderId="32"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65" xfId="0"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35" xfId="0" applyBorder="1" applyAlignment="1">
      <alignment horizontal="center" vertical="center" wrapText="1"/>
    </xf>
    <xf numFmtId="0" fontId="12" fillId="3" borderId="45"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1" fontId="0" fillId="0" borderId="28" xfId="4" applyNumberFormat="1" applyFont="1" applyBorder="1" applyAlignment="1">
      <alignment horizontal="center" vertical="center" wrapText="1"/>
    </xf>
    <xf numFmtId="9" fontId="0" fillId="0" borderId="32" xfId="4" applyFont="1" applyBorder="1" applyAlignment="1">
      <alignment horizontal="center" vertical="center" wrapText="1"/>
    </xf>
    <xf numFmtId="9" fontId="0" fillId="0" borderId="28" xfId="4" applyFont="1" applyBorder="1" applyAlignment="1">
      <alignment horizontal="center" vertical="center" wrapText="1"/>
    </xf>
    <xf numFmtId="0" fontId="26" fillId="0" borderId="46" xfId="0" applyFont="1" applyBorder="1" applyAlignment="1">
      <alignment horizontal="center" vertical="center" wrapText="1"/>
    </xf>
    <xf numFmtId="0" fontId="23" fillId="0" borderId="6" xfId="0" applyFont="1" applyBorder="1" applyAlignment="1">
      <alignment horizontal="justify" vertical="top" wrapText="1"/>
    </xf>
    <xf numFmtId="0" fontId="0" fillId="22" borderId="44" xfId="0" applyFill="1" applyBorder="1" applyAlignment="1">
      <alignment horizontal="center" vertical="center" wrapText="1"/>
    </xf>
    <xf numFmtId="0" fontId="0" fillId="22" borderId="28" xfId="0" applyFill="1" applyBorder="1" applyAlignment="1">
      <alignment horizontal="center" vertical="center" wrapText="1"/>
    </xf>
    <xf numFmtId="0" fontId="0" fillId="22" borderId="46" xfId="0" applyFill="1" applyBorder="1" applyAlignment="1">
      <alignment horizontal="center" vertical="center" wrapText="1"/>
    </xf>
    <xf numFmtId="0" fontId="0" fillId="22" borderId="137" xfId="0" applyFill="1" applyBorder="1" applyAlignment="1">
      <alignment horizontal="center" vertical="center" wrapText="1"/>
    </xf>
    <xf numFmtId="0" fontId="0" fillId="22" borderId="136" xfId="0" applyFill="1" applyBorder="1" applyAlignment="1">
      <alignment horizontal="center" vertical="center" wrapText="1"/>
    </xf>
    <xf numFmtId="0" fontId="0" fillId="22" borderId="140" xfId="0" applyFill="1" applyBorder="1" applyAlignment="1">
      <alignment horizontal="center" vertical="center" wrapText="1"/>
    </xf>
    <xf numFmtId="0" fontId="0" fillId="0" borderId="119" xfId="0" applyBorder="1" applyAlignment="1">
      <alignment horizontal="center" vertical="center" wrapText="1"/>
    </xf>
    <xf numFmtId="0" fontId="0" fillId="0" borderId="29" xfId="0" applyBorder="1" applyAlignment="1">
      <alignment horizontal="center" vertical="center" wrapText="1"/>
    </xf>
    <xf numFmtId="0" fontId="0" fillId="0" borderId="120" xfId="0" applyBorder="1" applyAlignment="1">
      <alignment horizontal="center" vertical="center" wrapText="1"/>
    </xf>
    <xf numFmtId="0" fontId="0" fillId="0" borderId="139"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35" xfId="0" applyFont="1" applyBorder="1" applyAlignment="1">
      <alignment horizontal="center" vertical="center" wrapText="1"/>
    </xf>
    <xf numFmtId="0" fontId="26" fillId="0" borderId="24" xfId="0"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0" fillId="0" borderId="141" xfId="0" applyBorder="1" applyAlignment="1">
      <alignment horizontal="center" vertical="center" wrapText="1"/>
    </xf>
    <xf numFmtId="0" fontId="26" fillId="22" borderId="35" xfId="0" applyFont="1" applyFill="1" applyBorder="1" applyAlignment="1">
      <alignment horizontal="center" vertical="center" wrapText="1"/>
    </xf>
    <xf numFmtId="0" fontId="26" fillId="22" borderId="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3" fontId="0" fillId="0" borderId="126" xfId="0" applyNumberFormat="1" applyBorder="1" applyAlignment="1">
      <alignment horizontal="center" vertical="center" wrapText="1"/>
    </xf>
    <xf numFmtId="3" fontId="0" fillId="0" borderId="111" xfId="0" applyNumberFormat="1" applyBorder="1" applyAlignment="1">
      <alignment horizontal="center" vertical="center" wrapText="1"/>
    </xf>
    <xf numFmtId="9" fontId="0" fillId="0" borderId="32"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22" borderId="32" xfId="0" applyNumberFormat="1" applyFill="1" applyBorder="1" applyAlignment="1">
      <alignment horizontal="center" vertical="center" wrapText="1"/>
    </xf>
    <xf numFmtId="9" fontId="0" fillId="22" borderId="28" xfId="0" applyNumberFormat="1" applyFill="1" applyBorder="1" applyAlignment="1">
      <alignment horizontal="center" vertical="center" wrapText="1"/>
    </xf>
    <xf numFmtId="9" fontId="0" fillId="22" borderId="44" xfId="0" applyNumberFormat="1" applyFill="1" applyBorder="1" applyAlignment="1">
      <alignment horizontal="center" vertical="center" wrapText="1"/>
    </xf>
    <xf numFmtId="9" fontId="0" fillId="22" borderId="23" xfId="0" applyNumberFormat="1" applyFill="1" applyBorder="1" applyAlignment="1">
      <alignment horizontal="center" vertical="center" wrapText="1"/>
    </xf>
    <xf numFmtId="9" fontId="0" fillId="0" borderId="44"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143" xfId="0" applyBorder="1" applyAlignment="1">
      <alignment horizontal="center" vertical="center" wrapText="1"/>
    </xf>
    <xf numFmtId="0" fontId="12" fillId="3" borderId="44"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0" fillId="0" borderId="6"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34" xfId="0" applyBorder="1" applyAlignment="1">
      <alignment horizontal="center" vertical="center" wrapText="1"/>
    </xf>
    <xf numFmtId="0" fontId="0" fillId="0" borderId="142" xfId="0" applyBorder="1" applyAlignment="1">
      <alignment horizontal="center" vertical="center" wrapText="1"/>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2" fontId="0" fillId="22" borderId="44" xfId="0" applyNumberFormat="1" applyFill="1" applyBorder="1" applyAlignment="1">
      <alignment horizontal="center" vertical="center" wrapText="1"/>
    </xf>
    <xf numFmtId="2" fontId="0" fillId="22" borderId="28" xfId="0" applyNumberFormat="1" applyFill="1" applyBorder="1" applyAlignment="1">
      <alignment horizontal="center" vertical="center" wrapText="1"/>
    </xf>
    <xf numFmtId="2" fontId="0" fillId="22" borderId="23" xfId="0" applyNumberFormat="1" applyFill="1" applyBorder="1" applyAlignment="1">
      <alignment horizontal="center" vertical="center" wrapText="1"/>
    </xf>
    <xf numFmtId="0" fontId="0" fillId="22" borderId="23" xfId="0" applyFill="1" applyBorder="1" applyAlignment="1">
      <alignment horizontal="center" vertical="center" wrapText="1"/>
    </xf>
    <xf numFmtId="0" fontId="12" fillId="3" borderId="32" xfId="0" applyFont="1" applyFill="1" applyBorder="1" applyAlignment="1">
      <alignment horizontal="center" wrapText="1"/>
    </xf>
    <xf numFmtId="0" fontId="12" fillId="3" borderId="28" xfId="0" applyFont="1" applyFill="1" applyBorder="1" applyAlignment="1">
      <alignment horizontal="center" wrapText="1"/>
    </xf>
    <xf numFmtId="0" fontId="12" fillId="3" borderId="23" xfId="0" applyFont="1" applyFill="1" applyBorder="1" applyAlignment="1">
      <alignment horizontal="center" wrapText="1"/>
    </xf>
    <xf numFmtId="14" fontId="12" fillId="3" borderId="137" xfId="0" applyNumberFormat="1" applyFont="1" applyFill="1" applyBorder="1" applyAlignment="1">
      <alignment horizontal="center" vertical="center"/>
    </xf>
    <xf numFmtId="14" fontId="12" fillId="3" borderId="140" xfId="0" applyNumberFormat="1" applyFont="1" applyFill="1" applyBorder="1" applyAlignment="1">
      <alignment horizontal="center" vertical="center"/>
    </xf>
    <xf numFmtId="0" fontId="11" fillId="3" borderId="32" xfId="0" applyFont="1" applyFill="1" applyBorder="1" applyAlignment="1">
      <alignment horizontal="center"/>
    </xf>
    <xf numFmtId="0" fontId="11" fillId="3" borderId="28" xfId="0" applyFont="1" applyFill="1" applyBorder="1" applyAlignment="1">
      <alignment horizontal="center"/>
    </xf>
    <xf numFmtId="0" fontId="11" fillId="3" borderId="23" xfId="0" applyFont="1" applyFill="1" applyBorder="1" applyAlignment="1">
      <alignment horizontal="center"/>
    </xf>
    <xf numFmtId="14" fontId="12" fillId="3" borderId="136" xfId="0" applyNumberFormat="1" applyFont="1" applyFill="1" applyBorder="1" applyAlignment="1">
      <alignment horizontal="center" vertical="center"/>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29" fillId="17" borderId="47" xfId="0" applyFont="1" applyFill="1" applyBorder="1" applyAlignment="1">
      <alignment horizontal="center"/>
    </xf>
    <xf numFmtId="0" fontId="29" fillId="17" borderId="48" xfId="0" applyFont="1" applyFill="1" applyBorder="1" applyAlignment="1">
      <alignment horizontal="center"/>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78" xfId="0" applyFont="1" applyBorder="1" applyAlignment="1">
      <alignment horizontal="center" vertical="center" wrapText="1"/>
    </xf>
    <xf numFmtId="0" fontId="13" fillId="0" borderId="24" xfId="0" applyFont="1" applyBorder="1" applyAlignment="1">
      <alignment horizontal="center" vertical="center" wrapText="1"/>
    </xf>
    <xf numFmtId="1" fontId="23" fillId="8" borderId="6" xfId="0" applyNumberFormat="1" applyFont="1" applyFill="1" applyBorder="1" applyAlignment="1">
      <alignment horizontal="center" vertical="center"/>
    </xf>
    <xf numFmtId="0" fontId="23" fillId="8" borderId="6" xfId="0" applyFont="1" applyFill="1" applyBorder="1" applyAlignment="1">
      <alignment horizontal="center" vertical="center"/>
    </xf>
    <xf numFmtId="1" fontId="34" fillId="7" borderId="6" xfId="0" applyNumberFormat="1" applyFont="1" applyFill="1" applyBorder="1" applyAlignment="1">
      <alignment horizontal="center" vertical="center"/>
    </xf>
    <xf numFmtId="0" fontId="34" fillId="7" borderId="6" xfId="0" applyFont="1" applyFill="1" applyBorder="1" applyAlignment="1">
      <alignment horizontal="center" vertical="center"/>
    </xf>
    <xf numFmtId="0" fontId="34" fillId="7" borderId="24" xfId="0" applyFont="1" applyFill="1" applyBorder="1" applyAlignment="1">
      <alignment horizontal="center" vertical="center"/>
    </xf>
    <xf numFmtId="0" fontId="13" fillId="7" borderId="6" xfId="0" applyFont="1" applyFill="1" applyBorder="1" applyAlignment="1" applyProtection="1">
      <alignment horizontal="center" vertical="center"/>
      <protection locked="0"/>
    </xf>
    <xf numFmtId="0" fontId="13" fillId="7" borderId="24" xfId="0" applyFont="1" applyFill="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76">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25543A74-3977-4DFD-9844-EACA9D884E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5" name="Picture 10">
          <a:extLst>
            <a:ext uri="{FF2B5EF4-FFF2-40B4-BE49-F238E27FC236}">
              <a16:creationId xmlns:a16="http://schemas.microsoft.com/office/drawing/2014/main" id="{C31D0025-D8C6-4DBE-89C9-091833ED46B0}"/>
            </a:ext>
          </a:extLst>
        </xdr:cNvPr>
        <xdr:cNvPicPr>
          <a:picLocks noChangeAspect="1"/>
        </xdr:cNvPicPr>
      </xdr:nvPicPr>
      <xdr:blipFill>
        <a:blip xmlns:r="http://schemas.openxmlformats.org/officeDocument/2006/relationships" r:embed="rId2"/>
        <a:stretch>
          <a:fillRect/>
        </a:stretch>
      </xdr:blipFill>
      <xdr:spPr>
        <a:xfrm>
          <a:off x="16958828" y="0"/>
          <a:ext cx="1968211" cy="6845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4" zoomScale="90" zoomScaleNormal="90" workbookViewId="0">
      <selection activeCell="A21" sqref="A21:XFD25"/>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61"/>
      <c r="B1" s="361"/>
      <c r="C1" s="361"/>
      <c r="D1" s="361"/>
      <c r="E1" s="361"/>
      <c r="F1" s="361"/>
    </row>
    <row r="5" spans="1:9">
      <c r="D5" s="15"/>
      <c r="E5" s="15"/>
      <c r="F5" s="15"/>
      <c r="G5" s="15"/>
      <c r="H5" s="15"/>
    </row>
    <row r="6" spans="1:9">
      <c r="D6" s="15"/>
      <c r="E6" s="15"/>
      <c r="F6" s="15"/>
      <c r="G6" s="15"/>
      <c r="H6" s="15"/>
    </row>
    <row r="7" spans="1:9" ht="33.75">
      <c r="A7" s="362" t="s">
        <v>0</v>
      </c>
      <c r="B7" s="362"/>
      <c r="C7" s="362"/>
      <c r="D7" s="362"/>
      <c r="E7" s="362"/>
      <c r="F7" s="362"/>
      <c r="G7" s="362"/>
      <c r="H7" s="362"/>
      <c r="I7" s="362"/>
    </row>
    <row r="9" spans="1:9" s="7" customFormat="1" ht="81.75" customHeight="1">
      <c r="A9" s="8" t="s">
        <v>1</v>
      </c>
      <c r="B9" s="363" t="s">
        <v>2</v>
      </c>
      <c r="C9" s="363"/>
      <c r="D9" s="363"/>
      <c r="E9" s="363"/>
      <c r="F9" s="363"/>
      <c r="G9" s="363"/>
      <c r="H9" s="363"/>
      <c r="I9" s="363"/>
    </row>
    <row r="10" spans="1:9" s="7" customFormat="1" ht="16.899999999999999" customHeight="1">
      <c r="A10" s="13"/>
      <c r="B10" s="14"/>
      <c r="C10" s="14"/>
      <c r="D10" s="13"/>
      <c r="E10" s="12"/>
    </row>
    <row r="11" spans="1:9" s="7" customFormat="1" ht="84" customHeight="1">
      <c r="A11" s="8" t="s">
        <v>3</v>
      </c>
      <c r="B11" s="9" t="s">
        <v>4</v>
      </c>
      <c r="C11" s="360" t="s">
        <v>529</v>
      </c>
      <c r="D11" s="360"/>
      <c r="E11" s="360"/>
      <c r="F11" s="360"/>
      <c r="G11" s="360"/>
      <c r="H11" s="360"/>
      <c r="I11" s="360"/>
    </row>
    <row r="12" spans="1:9" ht="32.25" customHeight="1">
      <c r="A12" s="11"/>
    </row>
    <row r="13" spans="1:9" ht="32.25" customHeight="1">
      <c r="A13" s="10" t="s">
        <v>5</v>
      </c>
      <c r="B13" s="359"/>
      <c r="C13" s="359"/>
      <c r="D13" s="359"/>
      <c r="E13" s="359"/>
      <c r="F13" s="359"/>
      <c r="G13" s="359"/>
      <c r="H13" s="359"/>
      <c r="I13" s="359"/>
    </row>
    <row r="14" spans="1:9" s="7" customFormat="1" ht="69" customHeight="1">
      <c r="A14" s="10" t="s">
        <v>7</v>
      </c>
      <c r="B14" s="360" t="s">
        <v>6</v>
      </c>
      <c r="C14" s="360"/>
      <c r="D14" s="360"/>
      <c r="E14" s="360"/>
      <c r="F14" s="360"/>
      <c r="G14" s="360"/>
      <c r="H14" s="360"/>
      <c r="I14" s="360"/>
    </row>
    <row r="15" spans="1:9" s="7" customFormat="1" ht="54" customHeight="1">
      <c r="A15" s="10" t="s">
        <v>8</v>
      </c>
      <c r="B15" s="360" t="s">
        <v>528</v>
      </c>
      <c r="C15" s="360"/>
      <c r="D15" s="360"/>
      <c r="E15" s="360"/>
      <c r="F15" s="360"/>
      <c r="G15" s="360"/>
      <c r="H15" s="360"/>
      <c r="I15" s="360"/>
    </row>
    <row r="16" spans="1:9" s="7" customFormat="1" ht="54" customHeight="1">
      <c r="A16" s="8" t="s">
        <v>9</v>
      </c>
      <c r="B16" s="360"/>
      <c r="C16" s="360"/>
      <c r="D16" s="360"/>
      <c r="E16" s="360"/>
      <c r="F16" s="360"/>
      <c r="G16" s="360"/>
      <c r="H16" s="360"/>
      <c r="I16" s="360"/>
    </row>
    <row r="18" spans="1:9" s="7" customFormat="1" ht="54.75" customHeight="1">
      <c r="A18" s="8" t="s">
        <v>10</v>
      </c>
      <c r="B18" s="358">
        <v>44708</v>
      </c>
      <c r="C18" s="358"/>
      <c r="D18" s="358"/>
      <c r="E18" s="358"/>
      <c r="F18" s="358"/>
      <c r="G18" s="358"/>
      <c r="H18" s="358"/>
      <c r="I18" s="358"/>
    </row>
    <row r="21" spans="1:9">
      <c r="B21" s="252" t="s">
        <v>11</v>
      </c>
      <c r="C21" s="253" t="s">
        <v>12</v>
      </c>
      <c r="D21" s="253" t="s">
        <v>13</v>
      </c>
      <c r="E21" s="253" t="s">
        <v>14</v>
      </c>
    </row>
    <row r="22" spans="1:9">
      <c r="B22" s="254" t="s">
        <v>15</v>
      </c>
      <c r="C22" s="255" t="s">
        <v>16</v>
      </c>
      <c r="D22" s="255" t="s">
        <v>17</v>
      </c>
      <c r="E22" s="255" t="s">
        <v>18</v>
      </c>
    </row>
    <row r="23" spans="1:9">
      <c r="B23" s="256" t="s">
        <v>19</v>
      </c>
      <c r="C23" s="257" t="s">
        <v>10</v>
      </c>
      <c r="D23" s="257" t="s">
        <v>10</v>
      </c>
      <c r="E23" s="257" t="s">
        <v>10</v>
      </c>
    </row>
    <row r="24" spans="1:9">
      <c r="B24" s="254">
        <v>1</v>
      </c>
      <c r="C24" s="255" t="s">
        <v>20</v>
      </c>
      <c r="D24" s="255" t="s">
        <v>21</v>
      </c>
      <c r="E24" s="255"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S33" sqref="S33"/>
    </sheetView>
  </sheetViews>
  <sheetFormatPr baseColWidth="10" defaultColWidth="11.42578125" defaultRowHeight="15"/>
  <sheetData>
    <row r="2" spans="2:10" ht="18.75">
      <c r="B2" s="364" t="s">
        <v>23</v>
      </c>
      <c r="C2" s="364"/>
      <c r="D2" s="364"/>
      <c r="E2" s="364"/>
      <c r="F2" s="364"/>
      <c r="G2" s="364"/>
      <c r="H2" s="364"/>
      <c r="I2" s="364"/>
      <c r="J2" s="364"/>
    </row>
    <row r="3" spans="2:10" ht="15.75" thickBot="1"/>
    <row r="4" spans="2:10">
      <c r="B4" s="365" t="s">
        <v>24</v>
      </c>
      <c r="C4" s="366"/>
      <c r="D4" s="366"/>
      <c r="E4" s="366"/>
      <c r="F4" s="366"/>
      <c r="G4" s="366"/>
      <c r="H4" s="366"/>
      <c r="I4" s="366"/>
      <c r="J4" s="367"/>
    </row>
    <row r="5" spans="2:10">
      <c r="B5" s="368"/>
      <c r="C5" s="369"/>
      <c r="D5" s="369"/>
      <c r="E5" s="369"/>
      <c r="F5" s="369"/>
      <c r="G5" s="369"/>
      <c r="H5" s="369"/>
      <c r="I5" s="369"/>
      <c r="J5" s="370"/>
    </row>
    <row r="6" spans="2:10">
      <c r="B6" s="368"/>
      <c r="C6" s="369"/>
      <c r="D6" s="369"/>
      <c r="E6" s="369"/>
      <c r="F6" s="369"/>
      <c r="G6" s="369"/>
      <c r="H6" s="369"/>
      <c r="I6" s="369"/>
      <c r="J6" s="370"/>
    </row>
    <row r="7" spans="2:10" ht="15.75" thickBot="1">
      <c r="B7" s="371"/>
      <c r="C7" s="372"/>
      <c r="D7" s="372"/>
      <c r="E7" s="372"/>
      <c r="F7" s="372"/>
      <c r="G7" s="372"/>
      <c r="H7" s="372"/>
      <c r="I7" s="372"/>
      <c r="J7" s="373"/>
    </row>
    <row r="9" spans="2:10">
      <c r="B9" s="374" t="s">
        <v>25</v>
      </c>
      <c r="C9" s="375"/>
      <c r="D9" s="375"/>
      <c r="E9" s="375"/>
      <c r="F9" s="375"/>
      <c r="G9" s="375"/>
      <c r="H9" s="375"/>
      <c r="I9" s="375"/>
      <c r="J9" s="376"/>
    </row>
    <row r="10" spans="2:10">
      <c r="B10" s="377"/>
      <c r="C10" s="369"/>
      <c r="D10" s="369"/>
      <c r="E10" s="369"/>
      <c r="F10" s="369"/>
      <c r="G10" s="369"/>
      <c r="H10" s="369"/>
      <c r="I10" s="369"/>
      <c r="J10" s="378"/>
    </row>
    <row r="11" spans="2:10">
      <c r="B11" s="377"/>
      <c r="C11" s="369"/>
      <c r="D11" s="369"/>
      <c r="E11" s="369"/>
      <c r="F11" s="369"/>
      <c r="G11" s="369"/>
      <c r="H11" s="369"/>
      <c r="I11" s="369"/>
      <c r="J11" s="378"/>
    </row>
    <row r="12" spans="2:10">
      <c r="B12" s="377"/>
      <c r="C12" s="369"/>
      <c r="D12" s="369"/>
      <c r="E12" s="369"/>
      <c r="F12" s="369"/>
      <c r="G12" s="369"/>
      <c r="H12" s="369"/>
      <c r="I12" s="369"/>
      <c r="J12" s="378"/>
    </row>
    <row r="13" spans="2:10">
      <c r="B13" s="377"/>
      <c r="C13" s="369"/>
      <c r="D13" s="369"/>
      <c r="E13" s="369"/>
      <c r="F13" s="369"/>
      <c r="G13" s="369"/>
      <c r="H13" s="369"/>
      <c r="I13" s="369"/>
      <c r="J13" s="378"/>
    </row>
    <row r="14" spans="2:10">
      <c r="B14" s="377"/>
      <c r="C14" s="369"/>
      <c r="D14" s="369"/>
      <c r="E14" s="369"/>
      <c r="F14" s="369"/>
      <c r="G14" s="369"/>
      <c r="H14" s="369"/>
      <c r="I14" s="369"/>
      <c r="J14" s="378"/>
    </row>
    <row r="15" spans="2:10">
      <c r="B15" s="379"/>
      <c r="C15" s="380"/>
      <c r="D15" s="380"/>
      <c r="E15" s="380"/>
      <c r="F15" s="380"/>
      <c r="G15" s="380"/>
      <c r="H15" s="380"/>
      <c r="I15" s="380"/>
      <c r="J15" s="381"/>
    </row>
    <row r="17" spans="2:10">
      <c r="B17" s="374" t="s">
        <v>26</v>
      </c>
      <c r="C17" s="375"/>
      <c r="D17" s="375"/>
      <c r="E17" s="375"/>
      <c r="F17" s="375"/>
      <c r="G17" s="375"/>
      <c r="H17" s="375"/>
      <c r="I17" s="375"/>
      <c r="J17" s="376"/>
    </row>
    <row r="18" spans="2:10">
      <c r="B18" s="377"/>
      <c r="C18" s="369"/>
      <c r="D18" s="369"/>
      <c r="E18" s="369"/>
      <c r="F18" s="369"/>
      <c r="G18" s="369"/>
      <c r="H18" s="369"/>
      <c r="I18" s="369"/>
      <c r="J18" s="378"/>
    </row>
    <row r="19" spans="2:10">
      <c r="B19" s="377"/>
      <c r="C19" s="369"/>
      <c r="D19" s="369"/>
      <c r="E19" s="369"/>
      <c r="F19" s="369"/>
      <c r="G19" s="369"/>
      <c r="H19" s="369"/>
      <c r="I19" s="369"/>
      <c r="J19" s="378"/>
    </row>
    <row r="20" spans="2:10">
      <c r="B20" s="379"/>
      <c r="C20" s="380"/>
      <c r="D20" s="380"/>
      <c r="E20" s="380"/>
      <c r="F20" s="380"/>
      <c r="G20" s="380"/>
      <c r="H20" s="380"/>
      <c r="I20" s="380"/>
      <c r="J20" s="381"/>
    </row>
    <row r="22" spans="2:10">
      <c r="B22" s="374" t="s">
        <v>27</v>
      </c>
      <c r="C22" s="375"/>
      <c r="D22" s="375"/>
      <c r="E22" s="375"/>
      <c r="F22" s="375"/>
      <c r="G22" s="375"/>
      <c r="H22" s="375"/>
      <c r="I22" s="375"/>
      <c r="J22" s="376"/>
    </row>
    <row r="23" spans="2:10">
      <c r="B23" s="377"/>
      <c r="C23" s="369"/>
      <c r="D23" s="369"/>
      <c r="E23" s="369"/>
      <c r="F23" s="369"/>
      <c r="G23" s="369"/>
      <c r="H23" s="369"/>
      <c r="I23" s="369"/>
      <c r="J23" s="378"/>
    </row>
    <row r="24" spans="2:10">
      <c r="B24" s="377"/>
      <c r="C24" s="369"/>
      <c r="D24" s="369"/>
      <c r="E24" s="369"/>
      <c r="F24" s="369"/>
      <c r="G24" s="369"/>
      <c r="H24" s="369"/>
      <c r="I24" s="369"/>
      <c r="J24" s="378"/>
    </row>
    <row r="25" spans="2:10">
      <c r="B25" s="377"/>
      <c r="C25" s="369"/>
      <c r="D25" s="369"/>
      <c r="E25" s="369"/>
      <c r="F25" s="369"/>
      <c r="G25" s="369"/>
      <c r="H25" s="369"/>
      <c r="I25" s="369"/>
      <c r="J25" s="378"/>
    </row>
    <row r="26" spans="2:10">
      <c r="B26" s="377"/>
      <c r="C26" s="369"/>
      <c r="D26" s="369"/>
      <c r="E26" s="369"/>
      <c r="F26" s="369"/>
      <c r="G26" s="369"/>
      <c r="H26" s="369"/>
      <c r="I26" s="369"/>
      <c r="J26" s="378"/>
    </row>
    <row r="27" spans="2:10">
      <c r="B27" s="377"/>
      <c r="C27" s="369"/>
      <c r="D27" s="369"/>
      <c r="E27" s="369"/>
      <c r="F27" s="369"/>
      <c r="G27" s="369"/>
      <c r="H27" s="369"/>
      <c r="I27" s="369"/>
      <c r="J27" s="378"/>
    </row>
    <row r="28" spans="2:10">
      <c r="B28" s="377"/>
      <c r="C28" s="369"/>
      <c r="D28" s="369"/>
      <c r="E28" s="369"/>
      <c r="F28" s="369"/>
      <c r="G28" s="369"/>
      <c r="H28" s="369"/>
      <c r="I28" s="369"/>
      <c r="J28" s="378"/>
    </row>
    <row r="29" spans="2:10">
      <c r="B29" s="377"/>
      <c r="C29" s="369"/>
      <c r="D29" s="369"/>
      <c r="E29" s="369"/>
      <c r="F29" s="369"/>
      <c r="G29" s="369"/>
      <c r="H29" s="369"/>
      <c r="I29" s="369"/>
      <c r="J29" s="378"/>
    </row>
    <row r="30" spans="2:10">
      <c r="B30" s="379"/>
      <c r="C30" s="380"/>
      <c r="D30" s="380"/>
      <c r="E30" s="380"/>
      <c r="F30" s="380"/>
      <c r="G30" s="380"/>
      <c r="H30" s="380"/>
      <c r="I30" s="380"/>
      <c r="J30" s="38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166" zoomScaleNormal="166" workbookViewId="0">
      <selection sqref="A1:XFD1048576"/>
    </sheetView>
  </sheetViews>
  <sheetFormatPr baseColWidth="10" defaultColWidth="10.42578125" defaultRowHeight="14.25"/>
  <cols>
    <col min="1" max="1" width="53.28515625" style="224" customWidth="1"/>
    <col min="2" max="2" width="15.42578125" style="225" customWidth="1"/>
    <col min="3" max="3" width="72.140625" style="192" customWidth="1"/>
    <col min="4" max="4" width="24.140625" style="225" customWidth="1"/>
    <col min="5" max="5" width="55.85546875" style="192" customWidth="1"/>
    <col min="6" max="6" width="4.7109375" style="192" customWidth="1"/>
    <col min="7" max="16384" width="10.42578125" style="192"/>
  </cols>
  <sheetData>
    <row r="1" spans="1:8" ht="80.099999999999994" customHeight="1">
      <c r="A1" s="190"/>
      <c r="B1" s="389" t="s">
        <v>28</v>
      </c>
      <c r="C1" s="389"/>
      <c r="D1" s="389"/>
      <c r="E1" s="190"/>
      <c r="F1" s="191"/>
      <c r="G1" s="191"/>
      <c r="H1" s="191"/>
    </row>
    <row r="2" spans="1:8" ht="54.75" customHeight="1">
      <c r="A2" s="193" t="s">
        <v>29</v>
      </c>
      <c r="B2" s="390" t="s">
        <v>30</v>
      </c>
      <c r="C2" s="391"/>
      <c r="D2" s="194" t="s">
        <v>31</v>
      </c>
      <c r="E2" s="195" t="s">
        <v>529</v>
      </c>
    </row>
    <row r="3" spans="1:8" ht="16.7" customHeight="1">
      <c r="A3" s="196"/>
      <c r="B3" s="197"/>
      <c r="C3" s="197"/>
      <c r="D3" s="198"/>
      <c r="E3" s="197"/>
    </row>
    <row r="4" spans="1:8" ht="54.75" customHeight="1">
      <c r="A4" s="193" t="s">
        <v>32</v>
      </c>
      <c r="B4" s="392"/>
      <c r="C4" s="393"/>
      <c r="D4" s="393"/>
      <c r="E4" s="393"/>
    </row>
    <row r="5" spans="1:8" ht="13.35" customHeight="1">
      <c r="A5" s="199"/>
      <c r="B5" s="200"/>
      <c r="D5" s="198"/>
      <c r="E5" s="198"/>
    </row>
    <row r="6" spans="1:8" ht="21" customHeight="1">
      <c r="A6" s="394" t="s">
        <v>33</v>
      </c>
      <c r="B6" s="395" t="s">
        <v>34</v>
      </c>
      <c r="C6" s="395"/>
      <c r="D6" s="395" t="s">
        <v>35</v>
      </c>
      <c r="E6" s="395"/>
    </row>
    <row r="7" spans="1:8" ht="115.5" customHeight="1">
      <c r="A7" s="394"/>
      <c r="B7" s="396" t="s">
        <v>527</v>
      </c>
      <c r="C7" s="397"/>
      <c r="D7" s="398" t="s">
        <v>36</v>
      </c>
      <c r="E7" s="398"/>
    </row>
    <row r="8" spans="1:8" ht="21" customHeight="1">
      <c r="A8" s="199"/>
      <c r="B8" s="200"/>
      <c r="D8" s="198"/>
      <c r="E8" s="198"/>
    </row>
    <row r="9" spans="1:8" ht="20.100000000000001" customHeight="1">
      <c r="A9" s="387" t="s">
        <v>37</v>
      </c>
      <c r="B9" s="387"/>
      <c r="C9" s="387"/>
      <c r="D9" s="387"/>
      <c r="E9" s="387"/>
    </row>
    <row r="10" spans="1:8" ht="20.100000000000001" customHeight="1">
      <c r="A10" s="201" t="s">
        <v>38</v>
      </c>
      <c r="B10" s="201" t="s">
        <v>39</v>
      </c>
      <c r="C10" s="201" t="s">
        <v>40</v>
      </c>
      <c r="D10" s="201" t="s">
        <v>41</v>
      </c>
      <c r="E10" s="201" t="s">
        <v>42</v>
      </c>
    </row>
    <row r="11" spans="1:8" s="205" customFormat="1" ht="118.5" customHeight="1">
      <c r="A11" s="388" t="s">
        <v>43</v>
      </c>
      <c r="B11" s="202">
        <v>1</v>
      </c>
      <c r="C11" s="203" t="s">
        <v>44</v>
      </c>
      <c r="D11" s="204">
        <v>1</v>
      </c>
      <c r="E11" s="203" t="s">
        <v>45</v>
      </c>
    </row>
    <row r="12" spans="1:8" s="205" customFormat="1" ht="113.25" customHeight="1">
      <c r="A12" s="388"/>
      <c r="B12" s="202">
        <v>2</v>
      </c>
      <c r="C12" s="203" t="s">
        <v>46</v>
      </c>
      <c r="D12" s="204"/>
      <c r="E12" s="203"/>
    </row>
    <row r="13" spans="1:8" ht="80.099999999999994" customHeight="1">
      <c r="A13" s="386" t="s">
        <v>47</v>
      </c>
      <c r="B13" s="206">
        <v>3</v>
      </c>
      <c r="C13" s="207" t="s">
        <v>48</v>
      </c>
      <c r="D13" s="206">
        <v>2</v>
      </c>
      <c r="E13" s="207" t="s">
        <v>49</v>
      </c>
    </row>
    <row r="14" spans="1:8" ht="80.099999999999994" customHeight="1">
      <c r="A14" s="386"/>
      <c r="B14" s="206">
        <v>4</v>
      </c>
      <c r="C14" s="207" t="s">
        <v>50</v>
      </c>
      <c r="D14" s="206"/>
      <c r="E14" s="207"/>
    </row>
    <row r="15" spans="1:8" ht="80.099999999999994" customHeight="1">
      <c r="A15" s="386"/>
      <c r="B15" s="206">
        <v>5</v>
      </c>
      <c r="C15" s="207" t="s">
        <v>51</v>
      </c>
      <c r="D15" s="206"/>
      <c r="E15" s="207"/>
    </row>
    <row r="16" spans="1:8" ht="80.099999999999994" customHeight="1">
      <c r="A16" s="382" t="s">
        <v>52</v>
      </c>
      <c r="B16" s="206">
        <v>6</v>
      </c>
      <c r="C16" s="207" t="s">
        <v>53</v>
      </c>
      <c r="D16" s="206">
        <v>3</v>
      </c>
      <c r="E16" s="203" t="s">
        <v>54</v>
      </c>
    </row>
    <row r="17" spans="1:10" ht="80.099999999999994" customHeight="1">
      <c r="A17" s="382"/>
      <c r="B17" s="206">
        <v>7</v>
      </c>
      <c r="C17" s="207" t="s">
        <v>55</v>
      </c>
      <c r="D17" s="206">
        <v>4</v>
      </c>
      <c r="E17" s="203" t="s">
        <v>56</v>
      </c>
    </row>
    <row r="18" spans="1:10" ht="80.099999999999994" customHeight="1">
      <c r="A18" s="382"/>
      <c r="B18" s="206">
        <v>8</v>
      </c>
      <c r="C18" s="207" t="s">
        <v>57</v>
      </c>
      <c r="D18" s="206"/>
      <c r="E18" s="208"/>
    </row>
    <row r="19" spans="1:10" ht="80.099999999999994" customHeight="1">
      <c r="A19" s="382"/>
      <c r="B19" s="206">
        <v>9</v>
      </c>
      <c r="C19" s="207" t="s">
        <v>58</v>
      </c>
      <c r="D19" s="206"/>
      <c r="E19" s="207"/>
    </row>
    <row r="20" spans="1:10" ht="80.099999999999994" customHeight="1">
      <c r="A20" s="382"/>
      <c r="B20" s="206">
        <v>10</v>
      </c>
      <c r="C20" s="207" t="s">
        <v>59</v>
      </c>
      <c r="D20" s="206"/>
      <c r="E20" s="203"/>
      <c r="J20" s="209"/>
    </row>
    <row r="21" spans="1:10" ht="80.099999999999994" customHeight="1">
      <c r="A21" s="382"/>
      <c r="B21" s="206">
        <v>11</v>
      </c>
      <c r="C21" s="207" t="s">
        <v>60</v>
      </c>
      <c r="D21" s="206"/>
      <c r="E21" s="207"/>
      <c r="J21" s="209"/>
    </row>
    <row r="22" spans="1:10" ht="80.099999999999994" customHeight="1">
      <c r="A22" s="382"/>
      <c r="B22" s="206">
        <v>12</v>
      </c>
      <c r="C22" s="207" t="s">
        <v>61</v>
      </c>
      <c r="D22" s="206"/>
      <c r="E22" s="207"/>
      <c r="J22" s="209"/>
    </row>
    <row r="23" spans="1:10" ht="80.099999999999994" customHeight="1">
      <c r="A23" s="382" t="s">
        <v>62</v>
      </c>
      <c r="B23" s="206">
        <v>13</v>
      </c>
      <c r="C23" s="203" t="s">
        <v>63</v>
      </c>
      <c r="D23" s="202">
        <v>5</v>
      </c>
      <c r="E23" s="203" t="s">
        <v>64</v>
      </c>
    </row>
    <row r="24" spans="1:10" ht="80.099999999999994" customHeight="1">
      <c r="A24" s="382"/>
      <c r="B24" s="206">
        <v>14</v>
      </c>
      <c r="C24" s="203" t="s">
        <v>65</v>
      </c>
      <c r="D24" s="202">
        <v>6</v>
      </c>
      <c r="E24" s="203" t="s">
        <v>66</v>
      </c>
    </row>
    <row r="25" spans="1:10" ht="80.099999999999994" customHeight="1">
      <c r="A25" s="382"/>
      <c r="B25" s="206">
        <v>15</v>
      </c>
      <c r="C25" s="203" t="s">
        <v>67</v>
      </c>
      <c r="D25" s="202">
        <v>7</v>
      </c>
      <c r="E25" s="203" t="s">
        <v>68</v>
      </c>
    </row>
    <row r="26" spans="1:10" ht="80.099999999999994" customHeight="1">
      <c r="A26" s="382"/>
      <c r="B26" s="206">
        <v>16</v>
      </c>
      <c r="C26" s="203" t="s">
        <v>69</v>
      </c>
      <c r="D26" s="202"/>
      <c r="E26" s="203"/>
    </row>
    <row r="27" spans="1:10" ht="174.6" customHeight="1">
      <c r="A27" s="210" t="s">
        <v>70</v>
      </c>
      <c r="B27" s="206">
        <v>17</v>
      </c>
      <c r="C27" s="203" t="s">
        <v>71</v>
      </c>
      <c r="D27" s="202">
        <v>8</v>
      </c>
      <c r="E27" s="203" t="s">
        <v>72</v>
      </c>
    </row>
    <row r="28" spans="1:10" ht="48.75" customHeight="1">
      <c r="A28" s="382" t="s">
        <v>73</v>
      </c>
      <c r="B28" s="206">
        <v>18</v>
      </c>
      <c r="C28" s="211" t="s">
        <v>74</v>
      </c>
      <c r="D28" s="206"/>
      <c r="E28" s="207"/>
    </row>
    <row r="29" spans="1:10" ht="87" customHeight="1">
      <c r="A29" s="382"/>
      <c r="B29" s="206">
        <v>19</v>
      </c>
      <c r="C29" s="211" t="s">
        <v>75</v>
      </c>
      <c r="D29" s="206"/>
      <c r="E29" s="207"/>
    </row>
    <row r="30" spans="1:10" ht="20.100000000000001" customHeight="1">
      <c r="A30" s="387" t="s">
        <v>76</v>
      </c>
      <c r="B30" s="387"/>
      <c r="C30" s="387"/>
      <c r="D30" s="387"/>
      <c r="E30" s="387"/>
    </row>
    <row r="31" spans="1:10" ht="20.100000000000001" customHeight="1">
      <c r="A31" s="201" t="s">
        <v>38</v>
      </c>
      <c r="B31" s="201" t="s">
        <v>39</v>
      </c>
      <c r="C31" s="201" t="s">
        <v>77</v>
      </c>
      <c r="D31" s="201" t="s">
        <v>41</v>
      </c>
      <c r="E31" s="201" t="s">
        <v>78</v>
      </c>
    </row>
    <row r="32" spans="1:10" ht="98.45" customHeight="1">
      <c r="A32" s="382" t="s">
        <v>79</v>
      </c>
      <c r="B32" s="202">
        <v>1</v>
      </c>
      <c r="C32" s="203" t="s">
        <v>80</v>
      </c>
      <c r="D32" s="202">
        <v>1</v>
      </c>
      <c r="E32" s="203" t="s">
        <v>81</v>
      </c>
    </row>
    <row r="33" spans="1:5" ht="81" customHeight="1">
      <c r="A33" s="382"/>
      <c r="B33" s="202">
        <v>2</v>
      </c>
      <c r="C33" s="203" t="s">
        <v>82</v>
      </c>
      <c r="D33" s="202">
        <v>2</v>
      </c>
      <c r="E33" s="203" t="s">
        <v>83</v>
      </c>
    </row>
    <row r="34" spans="1:5" ht="92.1" customHeight="1">
      <c r="A34" s="382"/>
      <c r="B34" s="202"/>
      <c r="C34" s="203"/>
      <c r="D34" s="202">
        <v>3</v>
      </c>
      <c r="E34" s="203" t="s">
        <v>84</v>
      </c>
    </row>
    <row r="35" spans="1:5" ht="68.25" customHeight="1">
      <c r="A35" s="382"/>
      <c r="B35" s="202"/>
      <c r="C35" s="203"/>
      <c r="D35" s="202">
        <v>4</v>
      </c>
      <c r="E35" s="203" t="s">
        <v>85</v>
      </c>
    </row>
    <row r="36" spans="1:5" ht="68.25" customHeight="1">
      <c r="A36" s="382"/>
      <c r="B36" s="202"/>
      <c r="C36" s="205"/>
      <c r="D36" s="202">
        <v>5</v>
      </c>
      <c r="E36" s="203" t="s">
        <v>86</v>
      </c>
    </row>
    <row r="37" spans="1:5" ht="41.45" customHeight="1">
      <c r="A37" s="382"/>
      <c r="B37" s="202"/>
      <c r="C37" s="211"/>
      <c r="D37" s="202">
        <v>6</v>
      </c>
      <c r="E37" s="203" t="s">
        <v>87</v>
      </c>
    </row>
    <row r="38" spans="1:5" ht="49.5" customHeight="1">
      <c r="A38" s="382"/>
      <c r="B38" s="202"/>
      <c r="C38" s="211"/>
      <c r="D38" s="202">
        <v>7</v>
      </c>
      <c r="E38" s="211" t="s">
        <v>88</v>
      </c>
    </row>
    <row r="39" spans="1:5" ht="49.5" customHeight="1">
      <c r="A39" s="382" t="s">
        <v>89</v>
      </c>
      <c r="B39" s="202">
        <v>3</v>
      </c>
      <c r="C39" s="211" t="s">
        <v>90</v>
      </c>
      <c r="D39" s="202">
        <v>8</v>
      </c>
      <c r="E39" s="211" t="s">
        <v>91</v>
      </c>
    </row>
    <row r="40" spans="1:5" ht="49.5" customHeight="1">
      <c r="A40" s="382"/>
      <c r="B40" s="202"/>
      <c r="C40" s="211"/>
      <c r="D40" s="202">
        <v>9</v>
      </c>
      <c r="E40" s="211" t="s">
        <v>92</v>
      </c>
    </row>
    <row r="41" spans="1:5" s="212" customFormat="1" ht="68.25" customHeight="1">
      <c r="A41" s="382"/>
      <c r="B41" s="202"/>
      <c r="C41" s="211"/>
      <c r="D41" s="202">
        <v>10</v>
      </c>
      <c r="E41" s="211" t="s">
        <v>93</v>
      </c>
    </row>
    <row r="42" spans="1:5" s="212" customFormat="1" ht="78.75" customHeight="1">
      <c r="A42" s="382"/>
      <c r="B42" s="202"/>
      <c r="C42" s="213"/>
      <c r="D42" s="202">
        <v>11</v>
      </c>
      <c r="E42" s="211" t="s">
        <v>94</v>
      </c>
    </row>
    <row r="43" spans="1:5" s="212" customFormat="1" ht="42.75">
      <c r="A43" s="382" t="s">
        <v>95</v>
      </c>
      <c r="B43" s="202">
        <v>4</v>
      </c>
      <c r="C43" s="203" t="s">
        <v>96</v>
      </c>
      <c r="D43" s="202">
        <v>12</v>
      </c>
      <c r="E43" s="214" t="s">
        <v>97</v>
      </c>
    </row>
    <row r="44" spans="1:5" s="212" customFormat="1" ht="55.5" customHeight="1">
      <c r="A44" s="382"/>
      <c r="B44" s="202">
        <v>5</v>
      </c>
      <c r="C44" s="203" t="s">
        <v>98</v>
      </c>
      <c r="D44" s="202"/>
      <c r="E44" s="203"/>
    </row>
    <row r="45" spans="1:5" s="212" customFormat="1" ht="42.75">
      <c r="A45" s="382"/>
      <c r="B45" s="202">
        <v>6</v>
      </c>
      <c r="C45" s="203" t="s">
        <v>99</v>
      </c>
      <c r="D45" s="202">
        <v>13</v>
      </c>
      <c r="E45" s="203" t="s">
        <v>100</v>
      </c>
    </row>
    <row r="46" spans="1:5" s="212" customFormat="1" ht="61.5" customHeight="1">
      <c r="A46" s="382"/>
      <c r="B46" s="202">
        <v>7</v>
      </c>
      <c r="C46" s="203" t="s">
        <v>101</v>
      </c>
      <c r="D46" s="202">
        <v>14</v>
      </c>
      <c r="E46" s="203" t="s">
        <v>102</v>
      </c>
    </row>
    <row r="47" spans="1:5" ht="71.25" customHeight="1">
      <c r="A47" s="382"/>
      <c r="B47" s="202">
        <v>8</v>
      </c>
      <c r="C47" s="214" t="s">
        <v>103</v>
      </c>
      <c r="D47" s="202">
        <v>15</v>
      </c>
      <c r="E47" s="203" t="s">
        <v>104</v>
      </c>
    </row>
    <row r="48" spans="1:5" ht="105" customHeight="1">
      <c r="A48" s="382"/>
      <c r="B48" s="202">
        <v>9</v>
      </c>
      <c r="C48" s="203" t="s">
        <v>105</v>
      </c>
      <c r="D48" s="202">
        <v>16</v>
      </c>
      <c r="E48" s="203" t="s">
        <v>106</v>
      </c>
    </row>
    <row r="49" spans="1:5" ht="75.599999999999994" customHeight="1">
      <c r="A49" s="382" t="s">
        <v>107</v>
      </c>
      <c r="B49" s="202">
        <v>10</v>
      </c>
      <c r="C49" s="203" t="s">
        <v>108</v>
      </c>
      <c r="D49" s="202">
        <v>17</v>
      </c>
      <c r="E49" s="203" t="s">
        <v>109</v>
      </c>
    </row>
    <row r="50" spans="1:5" ht="62.45" customHeight="1">
      <c r="A50" s="382"/>
      <c r="B50" s="202">
        <v>11</v>
      </c>
      <c r="C50" s="203" t="s">
        <v>110</v>
      </c>
      <c r="D50" s="204">
        <v>18</v>
      </c>
      <c r="E50" s="203" t="s">
        <v>111</v>
      </c>
    </row>
    <row r="51" spans="1:5" ht="28.5">
      <c r="A51" s="382"/>
      <c r="B51" s="202">
        <v>12</v>
      </c>
      <c r="C51" s="203" t="s">
        <v>112</v>
      </c>
      <c r="D51" s="204">
        <v>19</v>
      </c>
      <c r="E51" s="203" t="s">
        <v>113</v>
      </c>
    </row>
    <row r="52" spans="1:5" ht="57">
      <c r="A52" s="382" t="s">
        <v>114</v>
      </c>
      <c r="B52" s="202">
        <v>13</v>
      </c>
      <c r="C52" s="203" t="s">
        <v>115</v>
      </c>
      <c r="D52" s="204">
        <v>20</v>
      </c>
      <c r="E52" s="214" t="s">
        <v>116</v>
      </c>
    </row>
    <row r="53" spans="1:5" ht="28.5">
      <c r="A53" s="382"/>
      <c r="B53" s="202">
        <v>14</v>
      </c>
      <c r="C53" s="203" t="s">
        <v>117</v>
      </c>
      <c r="D53" s="204">
        <v>21</v>
      </c>
      <c r="E53" s="214" t="s">
        <v>118</v>
      </c>
    </row>
    <row r="54" spans="1:5" ht="71.25">
      <c r="A54" s="382"/>
      <c r="B54" s="202">
        <v>15</v>
      </c>
      <c r="C54" s="203" t="s">
        <v>119</v>
      </c>
      <c r="D54" s="204"/>
      <c r="E54" s="214"/>
    </row>
    <row r="55" spans="1:5" ht="28.5">
      <c r="A55" s="382"/>
      <c r="B55" s="202">
        <v>16</v>
      </c>
      <c r="C55" s="203" t="s">
        <v>120</v>
      </c>
      <c r="D55" s="204"/>
      <c r="E55" s="214"/>
    </row>
    <row r="56" spans="1:5">
      <c r="A56" s="382"/>
      <c r="B56" s="202">
        <v>17</v>
      </c>
      <c r="C56" s="203" t="s">
        <v>121</v>
      </c>
      <c r="D56" s="204"/>
      <c r="E56" s="214"/>
    </row>
    <row r="57" spans="1:5" ht="28.5">
      <c r="A57" s="382"/>
      <c r="B57" s="202">
        <v>18</v>
      </c>
      <c r="C57" s="203" t="s">
        <v>122</v>
      </c>
      <c r="D57" s="204"/>
      <c r="E57" s="214"/>
    </row>
    <row r="58" spans="1:5">
      <c r="A58" s="382"/>
      <c r="B58" s="202">
        <v>19</v>
      </c>
      <c r="C58" s="203" t="s">
        <v>123</v>
      </c>
      <c r="D58" s="204"/>
      <c r="E58" s="214"/>
    </row>
    <row r="59" spans="1:5" ht="28.5">
      <c r="A59" s="382"/>
      <c r="B59" s="202">
        <v>20</v>
      </c>
      <c r="C59" s="203" t="s">
        <v>124</v>
      </c>
      <c r="D59" s="204"/>
      <c r="E59" s="214"/>
    </row>
    <row r="60" spans="1:5" ht="28.5">
      <c r="A60" s="382"/>
      <c r="B60" s="202">
        <v>21</v>
      </c>
      <c r="C60" s="203" t="s">
        <v>125</v>
      </c>
      <c r="D60" s="204"/>
      <c r="E60" s="214"/>
    </row>
    <row r="61" spans="1:5">
      <c r="A61" s="382"/>
      <c r="B61" s="202">
        <v>22</v>
      </c>
      <c r="C61" s="203" t="s">
        <v>126</v>
      </c>
      <c r="D61" s="204"/>
      <c r="E61" s="215"/>
    </row>
    <row r="62" spans="1:5" ht="42.75">
      <c r="A62" s="382" t="s">
        <v>127</v>
      </c>
      <c r="B62" s="202">
        <v>23</v>
      </c>
      <c r="C62" s="203" t="s">
        <v>128</v>
      </c>
      <c r="D62" s="204">
        <v>22</v>
      </c>
      <c r="E62" s="214" t="s">
        <v>129</v>
      </c>
    </row>
    <row r="63" spans="1:5" ht="42.75">
      <c r="A63" s="382"/>
      <c r="B63" s="202">
        <v>24</v>
      </c>
      <c r="C63" s="203" t="s">
        <v>130</v>
      </c>
      <c r="D63" s="204">
        <v>23</v>
      </c>
      <c r="E63" s="203" t="s">
        <v>131</v>
      </c>
    </row>
    <row r="64" spans="1:5">
      <c r="A64" s="382"/>
      <c r="B64" s="202">
        <v>25</v>
      </c>
      <c r="C64" s="203" t="s">
        <v>132</v>
      </c>
      <c r="D64" s="204"/>
      <c r="E64" s="214"/>
    </row>
    <row r="65" spans="1:10" ht="42.75">
      <c r="A65" s="383" t="s">
        <v>133</v>
      </c>
      <c r="B65" s="202">
        <v>26</v>
      </c>
      <c r="C65" s="203" t="s">
        <v>134</v>
      </c>
      <c r="D65" s="204">
        <v>24</v>
      </c>
      <c r="E65" s="214" t="s">
        <v>135</v>
      </c>
    </row>
    <row r="66" spans="1:10" ht="45" customHeight="1">
      <c r="A66" s="384"/>
      <c r="B66" s="202"/>
      <c r="C66" s="203"/>
      <c r="D66" s="204"/>
      <c r="E66" s="204"/>
    </row>
    <row r="67" spans="1:10" ht="77.099999999999994" customHeight="1">
      <c r="A67" s="382" t="s">
        <v>136</v>
      </c>
      <c r="B67" s="202">
        <v>27</v>
      </c>
      <c r="C67" s="203" t="s">
        <v>137</v>
      </c>
      <c r="D67" s="204">
        <v>25</v>
      </c>
      <c r="E67" s="203" t="s">
        <v>138</v>
      </c>
    </row>
    <row r="68" spans="1:10" ht="15.95" customHeight="1">
      <c r="A68" s="382"/>
      <c r="B68" s="202"/>
      <c r="C68" s="203"/>
      <c r="D68" s="204">
        <v>26</v>
      </c>
      <c r="E68" s="203" t="s">
        <v>139</v>
      </c>
    </row>
    <row r="69" spans="1:10" ht="50.1" customHeight="1">
      <c r="A69" s="382" t="s">
        <v>140</v>
      </c>
      <c r="B69" s="202">
        <v>28</v>
      </c>
      <c r="C69" s="214" t="s">
        <v>141</v>
      </c>
      <c r="D69" s="204">
        <v>27</v>
      </c>
      <c r="E69" s="214" t="s">
        <v>142</v>
      </c>
    </row>
    <row r="70" spans="1:10" ht="50.1" customHeight="1">
      <c r="A70" s="382"/>
      <c r="B70" s="202">
        <v>29</v>
      </c>
      <c r="C70" s="214" t="s">
        <v>143</v>
      </c>
      <c r="D70" s="204">
        <v>28</v>
      </c>
      <c r="E70" s="214" t="s">
        <v>144</v>
      </c>
    </row>
    <row r="71" spans="1:10" ht="50.1" customHeight="1">
      <c r="A71" s="382"/>
      <c r="B71" s="202"/>
      <c r="C71" s="205"/>
      <c r="D71" s="204">
        <v>29</v>
      </c>
      <c r="E71" s="214" t="s">
        <v>145</v>
      </c>
    </row>
    <row r="72" spans="1:10" ht="50.1" customHeight="1">
      <c r="A72" s="382"/>
      <c r="B72" s="202"/>
      <c r="C72" s="216"/>
      <c r="D72" s="204">
        <v>30</v>
      </c>
      <c r="E72" s="214" t="s">
        <v>146</v>
      </c>
    </row>
    <row r="73" spans="1:10" ht="50.1" customHeight="1">
      <c r="A73" s="382"/>
      <c r="B73" s="202"/>
      <c r="C73" s="214"/>
      <c r="D73" s="204">
        <v>31</v>
      </c>
      <c r="E73" s="214" t="s">
        <v>147</v>
      </c>
    </row>
    <row r="74" spans="1:10" ht="50.1" customHeight="1">
      <c r="A74" s="382"/>
      <c r="B74" s="202"/>
      <c r="C74" s="214"/>
      <c r="D74" s="204">
        <v>32</v>
      </c>
      <c r="E74" s="214" t="s">
        <v>148</v>
      </c>
    </row>
    <row r="75" spans="1:10" ht="50.1" customHeight="1">
      <c r="A75" s="382"/>
      <c r="B75" s="202"/>
      <c r="C75" s="214"/>
      <c r="D75" s="204">
        <v>33</v>
      </c>
      <c r="E75" s="216" t="s">
        <v>149</v>
      </c>
    </row>
    <row r="76" spans="1:10" ht="39.950000000000003" customHeight="1">
      <c r="A76" s="382"/>
      <c r="B76" s="202"/>
      <c r="C76" s="204"/>
      <c r="D76" s="204">
        <v>34</v>
      </c>
      <c r="E76" s="214" t="s">
        <v>150</v>
      </c>
    </row>
    <row r="77" spans="1:10" ht="39.950000000000003" customHeight="1">
      <c r="A77" s="383" t="s">
        <v>151</v>
      </c>
      <c r="B77" s="202">
        <v>30</v>
      </c>
      <c r="C77" s="203" t="s">
        <v>152</v>
      </c>
      <c r="D77" s="204">
        <v>35</v>
      </c>
      <c r="E77" s="203" t="s">
        <v>153</v>
      </c>
    </row>
    <row r="78" spans="1:10" ht="72" customHeight="1">
      <c r="A78" s="385"/>
      <c r="B78" s="202">
        <v>31</v>
      </c>
      <c r="C78" s="203" t="s">
        <v>154</v>
      </c>
      <c r="D78" s="204">
        <v>36</v>
      </c>
      <c r="E78" s="203" t="s">
        <v>155</v>
      </c>
    </row>
    <row r="79" spans="1:10" ht="72" customHeight="1">
      <c r="A79" s="385"/>
      <c r="B79" s="202">
        <v>32</v>
      </c>
      <c r="C79" s="203" t="s">
        <v>156</v>
      </c>
      <c r="D79" s="217">
        <v>37</v>
      </c>
      <c r="E79" s="203" t="s">
        <v>157</v>
      </c>
    </row>
    <row r="80" spans="1:10" ht="72" customHeight="1">
      <c r="A80" s="385"/>
      <c r="B80" s="202">
        <v>33</v>
      </c>
      <c r="C80" s="203" t="s">
        <v>158</v>
      </c>
      <c r="D80" s="217">
        <v>38</v>
      </c>
      <c r="E80" s="203" t="s">
        <v>159</v>
      </c>
      <c r="J80" s="192" t="s">
        <v>36</v>
      </c>
    </row>
    <row r="81" spans="1:5" ht="72" customHeight="1">
      <c r="A81" s="385"/>
      <c r="B81" s="218">
        <v>34</v>
      </c>
      <c r="C81" s="219" t="s">
        <v>160</v>
      </c>
      <c r="D81" s="220">
        <v>39</v>
      </c>
      <c r="E81" s="219" t="s">
        <v>161</v>
      </c>
    </row>
    <row r="82" spans="1:5" ht="72" customHeight="1">
      <c r="A82" s="221"/>
      <c r="B82" s="222"/>
      <c r="C82" s="223"/>
      <c r="D82" s="222"/>
      <c r="E82" s="223"/>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O16" sqref="O16"/>
    </sheetView>
  </sheetViews>
  <sheetFormatPr baseColWidth="10" defaultColWidth="10.42578125" defaultRowHeight="114.75" customHeight="1"/>
  <cols>
    <col min="1" max="1" width="60.85546875" style="241" customWidth="1"/>
    <col min="2" max="2" width="15.85546875" style="242" customWidth="1"/>
    <col min="3" max="5" width="15.85546875" style="243" customWidth="1"/>
    <col min="6" max="6" width="40.85546875" style="241" customWidth="1"/>
    <col min="7" max="7" width="2.7109375" style="227" customWidth="1"/>
    <col min="8" max="16384" width="10.42578125" style="227"/>
  </cols>
  <sheetData>
    <row r="1" spans="1:6" ht="83.25" customHeight="1">
      <c r="A1" s="226"/>
      <c r="B1" s="400" t="s">
        <v>162</v>
      </c>
      <c r="C1" s="400"/>
      <c r="D1" s="400"/>
      <c r="E1" s="400"/>
      <c r="F1" s="226"/>
    </row>
    <row r="2" spans="1:6" ht="15">
      <c r="A2" s="399" t="s">
        <v>163</v>
      </c>
      <c r="B2" s="399"/>
      <c r="C2" s="399"/>
      <c r="D2" s="399"/>
      <c r="E2" s="399"/>
      <c r="F2" s="399"/>
    </row>
    <row r="3" spans="1:6" ht="15">
      <c r="A3" s="401" t="s">
        <v>164</v>
      </c>
      <c r="B3" s="402" t="s">
        <v>165</v>
      </c>
      <c r="C3" s="402"/>
      <c r="D3" s="402"/>
      <c r="E3" s="402"/>
      <c r="F3" s="228" t="s">
        <v>166</v>
      </c>
    </row>
    <row r="4" spans="1:6" ht="28.5" customHeight="1">
      <c r="A4" s="401"/>
      <c r="B4" s="229" t="s">
        <v>167</v>
      </c>
      <c r="C4" s="229" t="s">
        <v>168</v>
      </c>
      <c r="D4" s="229" t="s">
        <v>169</v>
      </c>
      <c r="E4" s="229" t="s">
        <v>170</v>
      </c>
      <c r="F4" s="230"/>
    </row>
    <row r="5" spans="1:6" ht="46.5" customHeight="1">
      <c r="A5" s="231" t="s">
        <v>171</v>
      </c>
      <c r="B5" s="232"/>
      <c r="C5" s="233"/>
      <c r="D5" s="233">
        <v>8.9</v>
      </c>
      <c r="E5" s="233">
        <v>13.16</v>
      </c>
      <c r="F5" s="234" t="s">
        <v>172</v>
      </c>
    </row>
    <row r="6" spans="1:6" ht="45">
      <c r="A6" s="235" t="s">
        <v>173</v>
      </c>
      <c r="B6" s="232"/>
      <c r="C6" s="233"/>
      <c r="D6" s="233">
        <v>11</v>
      </c>
      <c r="E6" s="233" t="s">
        <v>174</v>
      </c>
      <c r="F6" s="234" t="s">
        <v>172</v>
      </c>
    </row>
    <row r="7" spans="1:6" ht="30">
      <c r="A7" s="235" t="s">
        <v>175</v>
      </c>
      <c r="B7" s="236"/>
      <c r="C7" s="237"/>
      <c r="D7" s="237">
        <v>1</v>
      </c>
      <c r="E7" s="237" t="s">
        <v>176</v>
      </c>
      <c r="F7" s="234" t="s">
        <v>172</v>
      </c>
    </row>
    <row r="8" spans="1:6" ht="30">
      <c r="A8" s="238" t="s">
        <v>177</v>
      </c>
      <c r="B8" s="236">
        <v>16</v>
      </c>
      <c r="C8" s="237">
        <v>3.4</v>
      </c>
      <c r="D8" s="237" t="s">
        <v>178</v>
      </c>
      <c r="E8" s="237" t="s">
        <v>179</v>
      </c>
      <c r="F8" s="234" t="s">
        <v>172</v>
      </c>
    </row>
    <row r="9" spans="1:6" ht="45">
      <c r="A9" s="238" t="s">
        <v>180</v>
      </c>
      <c r="B9" s="236" t="s">
        <v>181</v>
      </c>
      <c r="C9" s="236">
        <v>7</v>
      </c>
      <c r="D9" s="233" t="s">
        <v>182</v>
      </c>
      <c r="E9" s="233" t="s">
        <v>183</v>
      </c>
      <c r="F9" s="234" t="s">
        <v>172</v>
      </c>
    </row>
    <row r="10" spans="1:6" ht="30">
      <c r="A10" s="235" t="s">
        <v>184</v>
      </c>
      <c r="B10" s="232"/>
      <c r="C10" s="233"/>
      <c r="D10" s="233" t="s">
        <v>185</v>
      </c>
      <c r="E10" s="233">
        <v>28</v>
      </c>
      <c r="F10" s="234" t="s">
        <v>172</v>
      </c>
    </row>
    <row r="11" spans="1:6" ht="30">
      <c r="A11" s="239" t="s">
        <v>186</v>
      </c>
      <c r="B11" s="236"/>
      <c r="C11" s="237"/>
      <c r="D11" s="237" t="s">
        <v>187</v>
      </c>
      <c r="E11" s="237">
        <v>20.21</v>
      </c>
      <c r="F11" s="240" t="s">
        <v>172</v>
      </c>
    </row>
    <row r="12" spans="1:6" ht="45">
      <c r="A12" s="239" t="s">
        <v>188</v>
      </c>
      <c r="B12" s="236"/>
      <c r="C12" s="237"/>
      <c r="D12" s="233" t="s">
        <v>189</v>
      </c>
      <c r="E12" s="237" t="s">
        <v>190</v>
      </c>
      <c r="F12" s="240" t="s">
        <v>172</v>
      </c>
    </row>
    <row r="13" spans="1:6" ht="30">
      <c r="A13" s="239" t="s">
        <v>191</v>
      </c>
      <c r="B13" s="236">
        <v>2.17</v>
      </c>
      <c r="C13" s="237">
        <v>8</v>
      </c>
      <c r="D13" s="237">
        <v>1</v>
      </c>
      <c r="E13" s="237" t="s">
        <v>192</v>
      </c>
      <c r="F13" s="240" t="s">
        <v>193</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showWhiteSpace="0" view="pageLayout" topLeftCell="B1" zoomScaleNormal="55" workbookViewId="0">
      <selection activeCell="B1" sqref="A1:XFD1048576"/>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6" t="s">
        <v>194</v>
      </c>
      <c r="C2" s="407"/>
      <c r="D2" s="407"/>
      <c r="E2" s="407"/>
      <c r="F2" s="407"/>
      <c r="G2" s="408"/>
    </row>
    <row r="3" spans="2:9" ht="15">
      <c r="B3" s="409" t="s">
        <v>195</v>
      </c>
      <c r="C3" s="410"/>
      <c r="D3" s="411"/>
      <c r="E3" s="411"/>
      <c r="F3" s="411"/>
      <c r="G3" s="412"/>
    </row>
    <row r="4" spans="2:9" ht="88.5" customHeight="1">
      <c r="B4" s="413" t="s">
        <v>196</v>
      </c>
      <c r="C4" s="414"/>
      <c r="D4" s="414"/>
      <c r="E4" s="414"/>
      <c r="F4" s="414"/>
      <c r="G4" s="415"/>
    </row>
    <row r="5" spans="2:9" ht="15">
      <c r="B5" s="122"/>
      <c r="C5" s="134"/>
      <c r="D5" s="135"/>
      <c r="E5" s="136"/>
      <c r="F5" s="136"/>
      <c r="G5" s="136"/>
    </row>
    <row r="6" spans="2:9" ht="16.5" customHeight="1">
      <c r="B6" s="416" t="s">
        <v>197</v>
      </c>
      <c r="C6" s="417"/>
      <c r="D6" s="417"/>
      <c r="E6" s="417"/>
      <c r="F6" s="417"/>
      <c r="G6" s="418"/>
    </row>
    <row r="7" spans="2:9" ht="76.5" customHeight="1">
      <c r="B7" s="416"/>
      <c r="C7" s="417"/>
      <c r="D7" s="417"/>
      <c r="E7" s="417"/>
      <c r="F7" s="417"/>
      <c r="G7" s="418"/>
    </row>
    <row r="8" spans="2:9" ht="15" thickBot="1">
      <c r="B8" s="137"/>
      <c r="C8" s="138"/>
      <c r="D8" s="138"/>
      <c r="E8" s="139"/>
      <c r="F8" s="140"/>
      <c r="G8" s="140"/>
    </row>
    <row r="9" spans="2:9">
      <c r="B9" s="141"/>
      <c r="C9" s="142" t="s">
        <v>198</v>
      </c>
      <c r="D9" s="419" t="s">
        <v>199</v>
      </c>
      <c r="E9" s="420"/>
      <c r="F9" s="421" t="s">
        <v>200</v>
      </c>
      <c r="G9" s="422"/>
    </row>
    <row r="10" spans="2:9" ht="15" customHeight="1">
      <c r="B10" s="143"/>
      <c r="C10" s="124">
        <v>5</v>
      </c>
      <c r="D10" s="423" t="s">
        <v>201</v>
      </c>
      <c r="E10" s="424"/>
      <c r="F10" s="425" t="s">
        <v>202</v>
      </c>
      <c r="G10" s="426"/>
      <c r="H10" s="404"/>
      <c r="I10" s="404"/>
    </row>
    <row r="11" spans="2:9">
      <c r="B11" s="143"/>
      <c r="C11" s="124">
        <v>5</v>
      </c>
      <c r="D11" s="423" t="s">
        <v>203</v>
      </c>
      <c r="E11" s="424"/>
      <c r="F11" s="425" t="s">
        <v>204</v>
      </c>
      <c r="G11" s="426"/>
      <c r="H11" s="404"/>
      <c r="I11" s="404"/>
    </row>
    <row r="12" spans="2:9">
      <c r="B12" s="143"/>
      <c r="C12" s="124">
        <v>5</v>
      </c>
      <c r="D12" s="423" t="s">
        <v>205</v>
      </c>
      <c r="E12" s="424"/>
      <c r="F12" s="425" t="s">
        <v>206</v>
      </c>
      <c r="G12" s="426"/>
      <c r="H12" s="404"/>
      <c r="I12" s="404"/>
    </row>
    <row r="13" spans="2:9" ht="27.75" customHeight="1">
      <c r="B13" s="143"/>
      <c r="C13" s="124">
        <v>5</v>
      </c>
      <c r="D13" s="423" t="s">
        <v>207</v>
      </c>
      <c r="E13" s="424"/>
      <c r="F13" s="425" t="s">
        <v>208</v>
      </c>
      <c r="G13" s="426"/>
      <c r="H13" s="404"/>
      <c r="I13" s="404"/>
    </row>
    <row r="14" spans="2:9">
      <c r="B14" s="143"/>
      <c r="C14" s="124">
        <v>5</v>
      </c>
      <c r="D14" s="423" t="s">
        <v>209</v>
      </c>
      <c r="E14" s="424"/>
      <c r="F14" s="425" t="s">
        <v>210</v>
      </c>
      <c r="G14" s="426"/>
      <c r="H14" s="404"/>
      <c r="I14" s="404"/>
    </row>
    <row r="15" spans="2:9" ht="41.25" customHeight="1">
      <c r="B15" s="143"/>
      <c r="C15" s="124">
        <v>5</v>
      </c>
      <c r="D15" s="423" t="s">
        <v>211</v>
      </c>
      <c r="E15" s="424"/>
      <c r="F15" s="425" t="s">
        <v>212</v>
      </c>
      <c r="G15" s="426"/>
      <c r="H15" s="404"/>
      <c r="I15" s="404"/>
    </row>
    <row r="16" spans="2:9" ht="41.25" customHeight="1">
      <c r="B16" s="143"/>
      <c r="C16" s="124">
        <v>5</v>
      </c>
      <c r="D16" s="427" t="s">
        <v>213</v>
      </c>
      <c r="E16" s="428"/>
      <c r="F16" s="425" t="s">
        <v>214</v>
      </c>
      <c r="G16" s="426"/>
      <c r="H16" s="404"/>
      <c r="I16" s="404"/>
    </row>
    <row r="17" spans="2:9" ht="51.75" customHeight="1">
      <c r="B17" s="143"/>
      <c r="C17" s="124">
        <v>5</v>
      </c>
      <c r="D17" s="428" t="s">
        <v>215</v>
      </c>
      <c r="E17" s="429"/>
      <c r="F17" s="425" t="s">
        <v>216</v>
      </c>
      <c r="G17" s="426"/>
      <c r="H17" s="404"/>
      <c r="I17" s="404"/>
    </row>
    <row r="18" spans="2:9" ht="51.75" customHeight="1">
      <c r="B18" s="143"/>
      <c r="C18" s="124">
        <v>5</v>
      </c>
      <c r="D18" s="427" t="s">
        <v>217</v>
      </c>
      <c r="E18" s="428"/>
      <c r="F18" s="425" t="s">
        <v>218</v>
      </c>
      <c r="G18" s="426"/>
      <c r="H18" s="404"/>
      <c r="I18" s="404"/>
    </row>
    <row r="19" spans="2:9" ht="51.75" customHeight="1">
      <c r="B19" s="143"/>
      <c r="C19" s="124">
        <v>5</v>
      </c>
      <c r="D19" s="129" t="s">
        <v>219</v>
      </c>
      <c r="E19" s="130"/>
      <c r="F19" s="425" t="s">
        <v>220</v>
      </c>
      <c r="G19" s="426"/>
      <c r="H19" s="404"/>
      <c r="I19" s="404"/>
    </row>
    <row r="20" spans="2:9" ht="51.75" customHeight="1">
      <c r="B20" s="143"/>
      <c r="C20" s="124">
        <v>5</v>
      </c>
      <c r="D20" s="129" t="s">
        <v>221</v>
      </c>
      <c r="E20" s="130"/>
      <c r="F20" s="425" t="s">
        <v>222</v>
      </c>
      <c r="G20" s="426"/>
      <c r="H20" s="404"/>
      <c r="I20" s="404"/>
    </row>
    <row r="21" spans="2:9" ht="66.75" customHeight="1">
      <c r="B21" s="143"/>
      <c r="C21" s="124">
        <v>5</v>
      </c>
      <c r="D21" s="427" t="s">
        <v>223</v>
      </c>
      <c r="E21" s="428"/>
      <c r="F21" s="425" t="s">
        <v>224</v>
      </c>
      <c r="G21" s="426"/>
      <c r="H21" s="404"/>
      <c r="I21" s="404"/>
    </row>
    <row r="22" spans="2:9" ht="36" customHeight="1">
      <c r="B22" s="143"/>
      <c r="C22" s="124">
        <v>5</v>
      </c>
      <c r="D22" s="430" t="s">
        <v>225</v>
      </c>
      <c r="E22" s="431"/>
      <c r="F22" s="425" t="s">
        <v>226</v>
      </c>
      <c r="G22" s="426"/>
      <c r="H22" s="405"/>
      <c r="I22" s="405"/>
    </row>
    <row r="23" spans="2:9" ht="26.25" customHeight="1">
      <c r="B23" s="143"/>
      <c r="C23" s="124">
        <v>5</v>
      </c>
      <c r="D23" s="432" t="s">
        <v>227</v>
      </c>
      <c r="E23" s="432"/>
      <c r="F23" s="433" t="s">
        <v>228</v>
      </c>
      <c r="G23" s="426"/>
      <c r="H23" s="404"/>
      <c r="I23" s="404"/>
    </row>
    <row r="24" spans="2:9" ht="26.25" customHeight="1">
      <c r="B24" s="143"/>
      <c r="C24" s="124">
        <v>5</v>
      </c>
      <c r="D24" s="432" t="s">
        <v>229</v>
      </c>
      <c r="E24" s="432"/>
      <c r="F24" s="433" t="s">
        <v>230</v>
      </c>
      <c r="G24" s="426"/>
      <c r="H24" s="404"/>
      <c r="I24" s="404"/>
    </row>
    <row r="25" spans="2:9" ht="26.25" customHeight="1">
      <c r="B25" s="143"/>
      <c r="C25" s="124">
        <v>5</v>
      </c>
      <c r="D25" s="434" t="s">
        <v>231</v>
      </c>
      <c r="E25" s="435"/>
      <c r="F25" s="433" t="s">
        <v>232</v>
      </c>
      <c r="G25" s="426"/>
      <c r="H25" s="404"/>
      <c r="I25" s="404"/>
    </row>
    <row r="26" spans="2:9" ht="27" customHeight="1">
      <c r="B26" s="144"/>
      <c r="C26" s="436" t="s">
        <v>233</v>
      </c>
      <c r="D26" s="437"/>
      <c r="E26" s="437"/>
      <c r="F26" s="437"/>
      <c r="G26" s="438"/>
    </row>
    <row r="27" spans="2:9" ht="27" customHeight="1">
      <c r="B27" s="439" t="s">
        <v>234</v>
      </c>
      <c r="C27" s="440"/>
      <c r="D27" s="440"/>
      <c r="E27" s="440"/>
      <c r="F27" s="440"/>
      <c r="G27" s="441"/>
    </row>
    <row r="28" spans="2:9" ht="10.5" customHeight="1">
      <c r="B28" s="145"/>
      <c r="D28" s="146"/>
      <c r="E28" s="147"/>
      <c r="F28" s="148"/>
      <c r="G28" s="148"/>
    </row>
    <row r="29" spans="2:9">
      <c r="B29" s="145"/>
      <c r="C29" s="149"/>
      <c r="D29" s="442" t="s">
        <v>199</v>
      </c>
      <c r="E29" s="442"/>
      <c r="F29" s="443" t="s">
        <v>200</v>
      </c>
      <c r="G29" s="444"/>
    </row>
    <row r="30" spans="2:9">
      <c r="B30" s="145"/>
      <c r="D30" s="445" t="s">
        <v>201</v>
      </c>
      <c r="E30" s="445"/>
      <c r="F30" s="446" t="s">
        <v>235</v>
      </c>
      <c r="G30" s="447"/>
      <c r="H30" s="404"/>
      <c r="I30" s="404"/>
    </row>
    <row r="31" spans="2:9">
      <c r="B31" s="145"/>
      <c r="D31" s="445" t="s">
        <v>203</v>
      </c>
      <c r="E31" s="445"/>
      <c r="F31" s="446" t="s">
        <v>236</v>
      </c>
      <c r="G31" s="447"/>
      <c r="H31" s="404"/>
      <c r="I31" s="404"/>
    </row>
    <row r="32" spans="2:9">
      <c r="B32" s="145"/>
      <c r="D32" s="445" t="s">
        <v>205</v>
      </c>
      <c r="E32" s="445"/>
      <c r="F32" s="446" t="s">
        <v>237</v>
      </c>
      <c r="G32" s="447"/>
      <c r="H32" s="404"/>
      <c r="I32" s="404"/>
    </row>
    <row r="33" spans="2:9">
      <c r="B33" s="145"/>
      <c r="D33" s="445" t="s">
        <v>207</v>
      </c>
      <c r="E33" s="445"/>
      <c r="F33" s="446" t="s">
        <v>238</v>
      </c>
      <c r="G33" s="447"/>
      <c r="H33" s="404"/>
      <c r="I33" s="404"/>
    </row>
    <row r="34" spans="2:9">
      <c r="B34" s="145"/>
      <c r="D34" s="445" t="s">
        <v>209</v>
      </c>
      <c r="E34" s="445"/>
      <c r="F34" s="446" t="s">
        <v>239</v>
      </c>
      <c r="G34" s="447"/>
      <c r="H34" s="404"/>
      <c r="I34" s="404"/>
    </row>
    <row r="35" spans="2:9" ht="40.9" customHeight="1">
      <c r="B35" s="145"/>
      <c r="D35" s="445" t="s">
        <v>240</v>
      </c>
      <c r="E35" s="445"/>
      <c r="F35" s="446" t="s">
        <v>241</v>
      </c>
      <c r="G35" s="447"/>
      <c r="H35" s="404"/>
      <c r="I35" s="404"/>
    </row>
    <row r="36" spans="2:9" ht="42" customHeight="1">
      <c r="B36" s="123"/>
      <c r="C36" s="150"/>
      <c r="D36" s="445" t="s">
        <v>242</v>
      </c>
      <c r="E36" s="445"/>
      <c r="F36" s="446" t="s">
        <v>243</v>
      </c>
      <c r="G36" s="447"/>
      <c r="H36" s="403"/>
      <c r="I36" s="403"/>
    </row>
    <row r="37" spans="2:9" ht="30.75" customHeight="1">
      <c r="B37" s="123"/>
      <c r="C37" s="150"/>
      <c r="D37" s="445" t="s">
        <v>244</v>
      </c>
      <c r="E37" s="445"/>
      <c r="F37" s="448" t="s">
        <v>245</v>
      </c>
      <c r="G37" s="449"/>
      <c r="H37" s="403"/>
      <c r="I37" s="403"/>
    </row>
    <row r="38" spans="2:9" ht="33" customHeight="1">
      <c r="B38" s="123"/>
      <c r="C38" s="150"/>
      <c r="D38" s="445" t="s">
        <v>246</v>
      </c>
      <c r="E38" s="445"/>
      <c r="F38" s="448" t="s">
        <v>245</v>
      </c>
      <c r="G38" s="449"/>
      <c r="H38" s="403"/>
      <c r="I38" s="403"/>
    </row>
    <row r="39" spans="2:9" ht="30" customHeight="1">
      <c r="B39" s="123"/>
      <c r="C39" s="150"/>
      <c r="D39" s="445" t="s">
        <v>247</v>
      </c>
      <c r="E39" s="445"/>
      <c r="F39" s="448" t="s">
        <v>245</v>
      </c>
      <c r="G39" s="449"/>
      <c r="H39" s="403"/>
      <c r="I39" s="403"/>
    </row>
    <row r="40" spans="2:9" ht="30" customHeight="1">
      <c r="B40" s="123"/>
      <c r="C40" s="150"/>
      <c r="D40" s="445" t="s">
        <v>248</v>
      </c>
      <c r="E40" s="445"/>
      <c r="F40" s="448" t="s">
        <v>245</v>
      </c>
      <c r="G40" s="449"/>
      <c r="H40" s="403"/>
      <c r="I40" s="403"/>
    </row>
    <row r="41" spans="2:9" ht="30" customHeight="1">
      <c r="B41" s="123"/>
      <c r="C41" s="150"/>
      <c r="D41" s="450" t="s">
        <v>249</v>
      </c>
      <c r="E41" s="451"/>
      <c r="F41" s="446" t="s">
        <v>250</v>
      </c>
      <c r="G41" s="447"/>
      <c r="H41" s="403"/>
      <c r="I41" s="403"/>
    </row>
    <row r="42" spans="2:9" ht="35.25" customHeight="1">
      <c r="B42" s="123"/>
      <c r="C42" s="150"/>
      <c r="D42" s="445" t="s">
        <v>251</v>
      </c>
      <c r="E42" s="445"/>
      <c r="F42" s="446" t="s">
        <v>252</v>
      </c>
      <c r="G42" s="447"/>
      <c r="H42" s="403"/>
      <c r="I42" s="403"/>
    </row>
    <row r="43" spans="2:9" ht="31.5" customHeight="1">
      <c r="B43" s="123"/>
      <c r="C43" s="150"/>
      <c r="D43" s="445" t="s">
        <v>244</v>
      </c>
      <c r="E43" s="445"/>
      <c r="F43" s="448" t="s">
        <v>245</v>
      </c>
      <c r="G43" s="449"/>
      <c r="H43" s="403"/>
      <c r="I43" s="403"/>
    </row>
    <row r="44" spans="2:9" ht="35.25" customHeight="1">
      <c r="B44" s="123"/>
      <c r="C44" s="150"/>
      <c r="D44" s="445" t="s">
        <v>253</v>
      </c>
      <c r="E44" s="445"/>
      <c r="F44" s="448" t="s">
        <v>245</v>
      </c>
      <c r="G44" s="449"/>
      <c r="H44" s="403"/>
      <c r="I44" s="403"/>
    </row>
    <row r="45" spans="2:9" ht="57" customHeight="1">
      <c r="B45" s="123"/>
      <c r="C45" s="150"/>
      <c r="D45" s="445" t="s">
        <v>248</v>
      </c>
      <c r="E45" s="445"/>
      <c r="F45" s="448" t="s">
        <v>245</v>
      </c>
      <c r="G45" s="449"/>
      <c r="H45" s="403"/>
      <c r="I45" s="403"/>
    </row>
    <row r="46" spans="2:9" ht="32.25" customHeight="1">
      <c r="B46" s="123"/>
      <c r="C46" s="150"/>
      <c r="D46" s="445" t="s">
        <v>246</v>
      </c>
      <c r="E46" s="445"/>
      <c r="F46" s="448" t="s">
        <v>245</v>
      </c>
      <c r="G46" s="449"/>
      <c r="H46" s="403"/>
      <c r="I46" s="403"/>
    </row>
    <row r="47" spans="2:9" ht="32.25" customHeight="1">
      <c r="B47" s="123"/>
      <c r="C47" s="150"/>
      <c r="D47" s="450" t="s">
        <v>254</v>
      </c>
      <c r="E47" s="451"/>
      <c r="F47" s="452" t="s">
        <v>255</v>
      </c>
      <c r="G47" s="453"/>
      <c r="H47" s="403"/>
      <c r="I47" s="403"/>
    </row>
    <row r="48" spans="2:9" ht="32.25" customHeight="1">
      <c r="B48" s="123"/>
      <c r="C48" s="150"/>
      <c r="D48" s="445" t="s">
        <v>256</v>
      </c>
      <c r="E48" s="445"/>
      <c r="F48" s="446" t="s">
        <v>257</v>
      </c>
      <c r="G48" s="447"/>
      <c r="H48" s="403"/>
      <c r="I48" s="403"/>
    </row>
    <row r="49" spans="2:9" ht="32.25" customHeight="1">
      <c r="B49" s="123"/>
      <c r="C49" s="150"/>
      <c r="D49" s="445" t="s">
        <v>258</v>
      </c>
      <c r="E49" s="445"/>
      <c r="F49" s="446" t="s">
        <v>259</v>
      </c>
      <c r="G49" s="447"/>
      <c r="H49" s="403"/>
      <c r="I49" s="403"/>
    </row>
    <row r="50" spans="2:9" ht="32.25" customHeight="1">
      <c r="B50" s="123"/>
      <c r="C50" s="150"/>
      <c r="D50" s="445" t="s">
        <v>260</v>
      </c>
      <c r="E50" s="445"/>
      <c r="F50" s="446" t="s">
        <v>261</v>
      </c>
      <c r="G50" s="447"/>
      <c r="H50" s="403"/>
      <c r="I50" s="403"/>
    </row>
    <row r="51" spans="2:9" ht="32.25" customHeight="1">
      <c r="B51" s="123"/>
      <c r="C51" s="150"/>
      <c r="D51" s="146"/>
      <c r="E51" s="146"/>
      <c r="F51" s="148"/>
      <c r="G51" s="148"/>
      <c r="H51" s="403"/>
      <c r="I51" s="403"/>
    </row>
    <row r="52" spans="2:9" ht="32.25" customHeight="1">
      <c r="B52" s="123"/>
      <c r="C52" s="150"/>
      <c r="D52" s="146"/>
      <c r="E52" s="146"/>
      <c r="F52" s="148"/>
      <c r="G52" s="148"/>
    </row>
    <row r="53" spans="2:9" ht="32.25" customHeight="1">
      <c r="B53" s="123"/>
      <c r="C53" s="150"/>
      <c r="D53" s="146"/>
      <c r="E53" s="146"/>
      <c r="F53" s="148"/>
      <c r="G53" s="148"/>
    </row>
    <row r="54" spans="2:9" ht="21.75" customHeight="1">
      <c r="B54" s="454" t="s">
        <v>262</v>
      </c>
      <c r="C54" s="455"/>
      <c r="D54" s="455"/>
      <c r="E54" s="455"/>
      <c r="F54" s="455"/>
      <c r="G54" s="456"/>
    </row>
    <row r="55" spans="2:9" ht="21.75" customHeight="1">
      <c r="B55" s="454" t="s">
        <v>263</v>
      </c>
      <c r="C55" s="455"/>
      <c r="D55" s="455"/>
      <c r="E55" s="455"/>
      <c r="F55" s="455"/>
      <c r="G55" s="456"/>
    </row>
    <row r="56" spans="2:9" ht="20.25" customHeight="1">
      <c r="B56" s="454" t="s">
        <v>264</v>
      </c>
      <c r="C56" s="455"/>
      <c r="D56" s="455"/>
      <c r="E56" s="455"/>
      <c r="F56" s="455"/>
      <c r="G56" s="456"/>
    </row>
    <row r="57" spans="2:9" ht="20.25" customHeight="1">
      <c r="B57" s="454" t="s">
        <v>265</v>
      </c>
      <c r="C57" s="455"/>
      <c r="D57" s="455"/>
      <c r="E57" s="455"/>
      <c r="F57" s="455"/>
      <c r="G57" s="456"/>
    </row>
    <row r="58" spans="2:9" ht="18" customHeight="1" thickBot="1">
      <c r="B58" s="457" t="s">
        <v>266</v>
      </c>
      <c r="C58" s="458"/>
      <c r="D58" s="458"/>
      <c r="E58" s="458"/>
      <c r="F58" s="458"/>
      <c r="G58" s="459"/>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6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3"/>
  <sheetViews>
    <sheetView showGridLines="0" zoomScale="70" zoomScaleNormal="70" zoomScalePageLayoutView="50" workbookViewId="0">
      <pane xSplit="3" ySplit="9" topLeftCell="F10" activePane="bottomRight" state="frozen"/>
      <selection pane="topRight" activeCell="D1" sqref="D1"/>
      <selection pane="bottomLeft" activeCell="A10" sqref="A10"/>
      <selection pane="bottomRight" activeCell="H16" sqref="H16:H18"/>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505"/>
      <c r="B1" s="506"/>
      <c r="C1" s="50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507"/>
      <c r="B2" s="508"/>
      <c r="C2" s="50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509" t="s">
        <v>267</v>
      </c>
      <c r="B4" s="509"/>
      <c r="C4" s="509"/>
      <c r="D4" s="484" t="s">
        <v>493</v>
      </c>
      <c r="E4" s="485"/>
      <c r="F4" s="485"/>
      <c r="G4" s="485"/>
      <c r="H4" s="485"/>
      <c r="I4" s="485"/>
      <c r="J4" s="485"/>
      <c r="K4" s="485"/>
      <c r="L4" s="485"/>
      <c r="M4" s="485"/>
      <c r="N4" s="486"/>
      <c r="O4" s="18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509" t="s">
        <v>268</v>
      </c>
      <c r="B5" s="509"/>
      <c r="C5" s="509"/>
      <c r="D5" s="484" t="s">
        <v>527</v>
      </c>
      <c r="E5" s="485"/>
      <c r="F5" s="485"/>
      <c r="G5" s="485"/>
      <c r="H5" s="485"/>
      <c r="I5" s="485"/>
      <c r="J5" s="485"/>
      <c r="K5" s="485"/>
      <c r="L5" s="485"/>
      <c r="M5" s="485"/>
      <c r="N5" s="486"/>
      <c r="O5" s="18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509" t="s">
        <v>269</v>
      </c>
      <c r="B6" s="509"/>
      <c r="C6" s="509"/>
      <c r="D6" s="484" t="s">
        <v>270</v>
      </c>
      <c r="E6" s="485"/>
      <c r="F6" s="485"/>
      <c r="G6" s="485"/>
      <c r="H6" s="485"/>
      <c r="I6" s="485"/>
      <c r="J6" s="485"/>
      <c r="K6" s="485"/>
      <c r="L6" s="485"/>
      <c r="M6" s="485"/>
      <c r="N6" s="486"/>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271</v>
      </c>
      <c r="B7" s="155"/>
      <c r="C7" s="155"/>
      <c r="D7" s="492" t="s">
        <v>272</v>
      </c>
      <c r="E7" s="489" t="s">
        <v>273</v>
      </c>
      <c r="F7" s="490"/>
      <c r="G7" s="490"/>
      <c r="H7" s="491"/>
      <c r="I7" s="496" t="s">
        <v>274</v>
      </c>
      <c r="J7" s="497"/>
      <c r="K7" s="497"/>
      <c r="L7" s="497"/>
      <c r="M7" s="498"/>
      <c r="N7" s="494" t="s">
        <v>275</v>
      </c>
      <c r="O7" s="49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510" t="s">
        <v>276</v>
      </c>
      <c r="B8" s="512" t="s">
        <v>277</v>
      </c>
      <c r="C8" s="133" t="s">
        <v>278</v>
      </c>
      <c r="D8" s="492"/>
      <c r="E8" s="487" t="s">
        <v>215</v>
      </c>
      <c r="F8" s="487" t="s">
        <v>279</v>
      </c>
      <c r="G8" s="487" t="s">
        <v>280</v>
      </c>
      <c r="H8" s="487" t="s">
        <v>221</v>
      </c>
      <c r="I8" s="493" t="s">
        <v>281</v>
      </c>
      <c r="J8" s="125" t="s">
        <v>282</v>
      </c>
      <c r="K8" s="493" t="s">
        <v>274</v>
      </c>
      <c r="L8" s="493" t="s">
        <v>283</v>
      </c>
      <c r="M8" s="493" t="s">
        <v>284</v>
      </c>
      <c r="N8" s="499" t="s">
        <v>285</v>
      </c>
      <c r="O8" s="499"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511"/>
      <c r="B9" s="492"/>
      <c r="C9" s="98" t="s">
        <v>287</v>
      </c>
      <c r="D9" s="492"/>
      <c r="E9" s="488"/>
      <c r="F9" s="488"/>
      <c r="G9" s="488"/>
      <c r="H9" s="488"/>
      <c r="I9" s="488"/>
      <c r="J9" s="131" t="s">
        <v>288</v>
      </c>
      <c r="K9" s="488" t="s">
        <v>289</v>
      </c>
      <c r="L9" s="488"/>
      <c r="M9" s="488" t="s">
        <v>289</v>
      </c>
      <c r="N9" s="513"/>
      <c r="O9" s="50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30" customHeight="1">
      <c r="A10" s="516">
        <v>1</v>
      </c>
      <c r="B10" s="514" t="s">
        <v>477</v>
      </c>
      <c r="C10" s="514" t="s">
        <v>456</v>
      </c>
      <c r="D10" s="167" t="s">
        <v>460</v>
      </c>
      <c r="E10" s="474">
        <v>365</v>
      </c>
      <c r="F10" s="474">
        <v>10</v>
      </c>
      <c r="G10" s="501">
        <f>+F10/E10</f>
        <v>2.7397260273972601E-2</v>
      </c>
      <c r="H10" s="47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326" t="s">
        <v>292</v>
      </c>
      <c r="J10" s="171" t="s">
        <v>294</v>
      </c>
      <c r="K10" s="326" t="str">
        <f>IFERROR(CONCATENATE(INDEX('8- Políticas de Administración '!$B$16:$F$53,MATCH('5- Identificación de Riesgos'!J10,'8- Políticas de Administración '!$C$16:$C$54,0),1)," - ",L10),"")</f>
        <v>Menor - 2</v>
      </c>
      <c r="L10" s="180">
        <f>IFERROR(VLOOKUP(INDEX('8- Políticas de Administración '!$B$16:$F$63,MATCH('5- Identificación de Riesgos'!J10,'8- Políticas de Administración '!$C$16:$C$64,0),1),'8- Políticas de Administración '!$B$16:$F$64,5,FALSE),"")</f>
        <v>2</v>
      </c>
      <c r="M10" s="470" t="str">
        <f>IFERROR(CONCATENATE(INDEX('8- Políticas de Administración '!$B$16:$F$53,MATCH(ROUND(AVERAGE(L10:L12),0),'8- Políticas de Administración '!$F$16:$F$53,0),1)," - ",ROUND(AVERAGE(L10:L12),0)),"")</f>
        <v>Menor - 2</v>
      </c>
      <c r="N10" s="462" t="str">
        <f>IFERROR(CONCATENATE(VLOOKUP((LEFT(H10,LEN(H10)-4)&amp;LEFT(M10,LEN(M10)-4)),'9- Matriz de Calor '!$D$18:$E$42,2,0)," - ",RIGHT(H10,1)*RIGHT(M10,1)),"")</f>
        <v>Bajo - 2</v>
      </c>
      <c r="O10" s="479">
        <f>RIGHT(H10,1)*RIGHT(M10,1)</f>
        <v>2</v>
      </c>
      <c r="P10" s="18"/>
    </row>
    <row r="11" spans="1:267" ht="30" customHeight="1">
      <c r="A11" s="517"/>
      <c r="B11" s="515"/>
      <c r="C11" s="515"/>
      <c r="D11" s="167" t="s">
        <v>481</v>
      </c>
      <c r="E11" s="468"/>
      <c r="F11" s="468"/>
      <c r="G11" s="502"/>
      <c r="H11" s="476"/>
      <c r="I11" s="327" t="s">
        <v>292</v>
      </c>
      <c r="J11" s="162" t="s">
        <v>294</v>
      </c>
      <c r="K11" s="327" t="str">
        <f>IFERROR(CONCATENATE(INDEX('8- Políticas de Administración '!$B$16:$F$53,MATCH('5- Identificación de Riesgos'!J11,'8- Políticas de Administración '!$C$16:$C$54,0),1)," - ",L11),"")</f>
        <v>Menor - 2</v>
      </c>
      <c r="L11" s="179">
        <f>IFERROR(VLOOKUP(INDEX('8- Políticas de Administración '!$B$16:$F$63,MATCH('5- Identificación de Riesgos'!J11,'8- Políticas de Administración '!$C$16:$C$64,0),1),'8- Políticas de Administración '!$B$16:$F$64,5,FALSE),"")</f>
        <v>2</v>
      </c>
      <c r="M11" s="471"/>
      <c r="N11" s="463"/>
      <c r="O11" s="479"/>
      <c r="P11" s="18"/>
    </row>
    <row r="12" spans="1:267" ht="38.25" customHeight="1" thickBot="1">
      <c r="A12" s="517"/>
      <c r="B12" s="515"/>
      <c r="C12" s="515"/>
      <c r="D12" s="167" t="s">
        <v>461</v>
      </c>
      <c r="E12" s="468"/>
      <c r="F12" s="468"/>
      <c r="G12" s="502"/>
      <c r="H12" s="476"/>
      <c r="I12" s="327" t="s">
        <v>299</v>
      </c>
      <c r="J12" s="162" t="s">
        <v>371</v>
      </c>
      <c r="K12" s="327" t="str">
        <f>IFERROR(CONCATENATE(INDEX('8- Políticas de Administración '!$B$16:$F$53,MATCH('5- Identificación de Riesgos'!J12,'8- Políticas de Administración '!$C$16:$C$54,0),1)," - ",L12),"")</f>
        <v>Menor - 2</v>
      </c>
      <c r="L12" s="179">
        <f>IFERROR(VLOOKUP(INDEX('8- Políticas de Administración '!$B$16:$F$63,MATCH('5- Identificación de Riesgos'!J12,'8- Políticas de Administración '!$C$16:$C$64,0),1),'8- Políticas de Administración '!$B$16:$F$64,5,FALSE),"")</f>
        <v>2</v>
      </c>
      <c r="M12" s="473"/>
      <c r="N12" s="482"/>
      <c r="O12" s="479"/>
      <c r="P12" s="18"/>
    </row>
    <row r="13" spans="1:267" ht="72" customHeight="1">
      <c r="A13" s="518">
        <v>2</v>
      </c>
      <c r="B13" s="514" t="s">
        <v>478</v>
      </c>
      <c r="C13" s="514" t="s">
        <v>457</v>
      </c>
      <c r="D13" s="168" t="s">
        <v>485</v>
      </c>
      <c r="E13" s="467">
        <v>220</v>
      </c>
      <c r="F13" s="467">
        <v>10</v>
      </c>
      <c r="G13" s="504">
        <f>+F13/E13</f>
        <v>4.5454545454545456E-2</v>
      </c>
      <c r="H13" s="475"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Baja - 2</v>
      </c>
      <c r="I13" s="327" t="s">
        <v>292</v>
      </c>
      <c r="J13" s="162" t="s">
        <v>294</v>
      </c>
      <c r="K13" s="160" t="str">
        <f>IFERROR(CONCATENATE(INDEX('8- Políticas de Administración '!$B$16:$F$53,MATCH('5- Identificación de Riesgos'!J13,'8- Políticas de Administración '!$C$16:$C$54,0),1)," - ",L13),"")</f>
        <v>Menor - 2</v>
      </c>
      <c r="L13" s="179">
        <f>IFERROR(VLOOKUP(INDEX('8- Políticas de Administración '!$B$16:$F$63,MATCH('5- Identificación de Riesgos'!J13,'8- Políticas de Administración '!$C$16:$C$64,0),1),'8- Políticas de Administración '!$B$16:$F$64,5,FALSE),"")</f>
        <v>2</v>
      </c>
      <c r="M13" s="470" t="str">
        <f>IFERROR(CONCATENATE(INDEX('8- Políticas de Administración '!$B$16:$F$53,MATCH(ROUND(AVERAGE(L13:L15),0),'8- Políticas de Administración '!$F$16:$F$53,0),1)," - ",ROUND(AVERAGE(L13:L15),0)),"")</f>
        <v>Menor - 2</v>
      </c>
      <c r="N13" s="462" t="str">
        <f>IFERROR(CONCATENATE(VLOOKUP((LEFT(H13,LEN(H13)-4)&amp;LEFT(M13,LEN(M13)-4)),'9- Matriz de Calor '!$D$18:$E$42,2,0)," - ",RIGHT(H13,1)*RIGHT(M13,1)),"")</f>
        <v>Moderado - 4</v>
      </c>
      <c r="O13" s="479"/>
      <c r="P13" s="18"/>
    </row>
    <row r="14" spans="1:267" ht="57" customHeight="1">
      <c r="A14" s="517"/>
      <c r="B14" s="515"/>
      <c r="C14" s="515"/>
      <c r="D14" s="169" t="s">
        <v>486</v>
      </c>
      <c r="E14" s="468"/>
      <c r="F14" s="468"/>
      <c r="G14" s="502"/>
      <c r="H14" s="476"/>
      <c r="I14" s="327" t="s">
        <v>292</v>
      </c>
      <c r="J14" s="162" t="s">
        <v>294</v>
      </c>
      <c r="K14" s="160" t="str">
        <f>IFERROR(CONCATENATE(INDEX('8- Políticas de Administración '!$B$16:$F$53,MATCH('5- Identificación de Riesgos'!J14,'8- Políticas de Administración '!$C$16:$C$54,0),1)," - ",L14),"")</f>
        <v>Menor - 2</v>
      </c>
      <c r="L14" s="179">
        <f>IFERROR(VLOOKUP(INDEX('8- Políticas de Administración '!$B$16:$F$63,MATCH('5- Identificación de Riesgos'!J14,'8- Políticas de Administración '!$C$16:$C$64,0),1),'8- Políticas de Administración '!$B$16:$F$64,5,FALSE),"")</f>
        <v>2</v>
      </c>
      <c r="M14" s="471"/>
      <c r="N14" s="463"/>
      <c r="O14" s="479"/>
      <c r="P14" s="18"/>
    </row>
    <row r="15" spans="1:267" ht="45" customHeight="1" thickBot="1">
      <c r="A15" s="517"/>
      <c r="B15" s="515"/>
      <c r="C15" s="515"/>
      <c r="D15" s="169" t="s">
        <v>487</v>
      </c>
      <c r="E15" s="469"/>
      <c r="F15" s="469"/>
      <c r="G15" s="503"/>
      <c r="H15" s="476"/>
      <c r="I15" s="327" t="s">
        <v>292</v>
      </c>
      <c r="J15" s="162" t="s">
        <v>294</v>
      </c>
      <c r="K15" s="160" t="str">
        <f>IFERROR(CONCATENATE(INDEX('8- Políticas de Administración '!$B$16:$F$53,MATCH('5- Identificación de Riesgos'!J15,'8- Políticas de Administración '!$C$16:$C$54,0),1)," - ",L15),"")</f>
        <v>Menor - 2</v>
      </c>
      <c r="L15" s="179">
        <f>IFERROR(VLOOKUP(INDEX('8- Políticas de Administración '!$B$16:$F$63,MATCH('5- Identificación de Riesgos'!J15,'8- Políticas de Administración '!$C$16:$C$64,0),1),'8- Políticas de Administración '!$B$16:$F$64,5,FALSE),"")</f>
        <v>2</v>
      </c>
      <c r="M15" s="478"/>
      <c r="N15" s="483"/>
      <c r="O15" s="479"/>
      <c r="P15" s="18"/>
    </row>
    <row r="16" spans="1:267" ht="55.5" customHeight="1">
      <c r="A16" s="516">
        <v>3</v>
      </c>
      <c r="B16" s="514" t="s">
        <v>479</v>
      </c>
      <c r="C16" s="514" t="s">
        <v>480</v>
      </c>
      <c r="D16" s="166" t="s">
        <v>462</v>
      </c>
      <c r="E16" s="470">
        <v>5000</v>
      </c>
      <c r="F16" s="470">
        <v>50</v>
      </c>
      <c r="G16" s="501">
        <f>+F16/E16</f>
        <v>0.01</v>
      </c>
      <c r="H16" s="475"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159" t="s">
        <v>299</v>
      </c>
      <c r="J16" s="171" t="s">
        <v>303</v>
      </c>
      <c r="K16" s="159" t="str">
        <f>IFERROR(CONCATENATE(INDEX('8- Políticas de Administración '!$B$16:$F$53,MATCH('5- Identificación de Riesgos'!J16,'8- Políticas de Administración '!$C$16:$C$54,0),1)," - ",L16),"")</f>
        <v>Leve - 1</v>
      </c>
      <c r="L16" s="180">
        <f>IFERROR(VLOOKUP(INDEX('8- Políticas de Administración '!$B$16:$F$63,MATCH('5- Identificación de Riesgos'!J16,'8- Políticas de Administración '!$C$16:$C$64,0),1),'8- Políticas de Administración '!$B$16:$F$64,5,FALSE),"")</f>
        <v>1</v>
      </c>
      <c r="M16" s="470" t="str">
        <f>IFERROR(CONCATENATE(INDEX('8- Políticas de Administración '!$B$16:$F$53,MATCH(ROUND(AVERAGE(L16:L18),0),'8- Políticas de Administración '!$F$16:$F$53,0),1)," - ",ROUND(AVERAGE(L16:L18),0)),"")</f>
        <v>Leve - 1</v>
      </c>
      <c r="N16" s="462" t="str">
        <f>IFERROR(CONCATENATE(VLOOKUP((LEFT(H16,LEN(H16)-4)&amp;LEFT(M16,LEN(M16)-4)),'9- Matriz de Calor '!$D$18:$E$42,2,0)," - ",RIGHT(H16,1)*RIGHT(M16,1)),"")</f>
        <v>Bajo - 1</v>
      </c>
      <c r="O16" s="480">
        <f>RIGHT(H16,1)*RIGHT(M16,1)</f>
        <v>1</v>
      </c>
    </row>
    <row r="17" spans="1:267" ht="55.5" customHeight="1">
      <c r="A17" s="517"/>
      <c r="B17" s="515"/>
      <c r="C17" s="515"/>
      <c r="D17" s="302" t="s">
        <v>483</v>
      </c>
      <c r="E17" s="471"/>
      <c r="F17" s="471"/>
      <c r="G17" s="502"/>
      <c r="H17" s="476"/>
      <c r="I17" s="289" t="s">
        <v>299</v>
      </c>
      <c r="J17" s="303" t="s">
        <v>303</v>
      </c>
      <c r="K17" s="289" t="str">
        <f>IFERROR(CONCATENATE(INDEX('8- Políticas de Administración '!$B$16:$F$53,MATCH('5- Identificación de Riesgos'!J17,'8- Políticas de Administración '!$C$16:$C$54,0),1)," - ",L17),"")</f>
        <v>Leve - 1</v>
      </c>
      <c r="L17" s="304">
        <v>1</v>
      </c>
      <c r="M17" s="471"/>
      <c r="N17" s="463"/>
      <c r="O17" s="480"/>
    </row>
    <row r="18" spans="1:267" ht="51.75" thickBot="1">
      <c r="A18" s="517"/>
      <c r="B18" s="515"/>
      <c r="C18" s="515"/>
      <c r="D18" s="167" t="s">
        <v>482</v>
      </c>
      <c r="E18" s="471"/>
      <c r="F18" s="471"/>
      <c r="G18" s="502"/>
      <c r="H18" s="476"/>
      <c r="I18" s="160" t="s">
        <v>299</v>
      </c>
      <c r="J18" s="162" t="s">
        <v>303</v>
      </c>
      <c r="K18" s="160" t="str">
        <f>IFERROR(CONCATENATE(INDEX('8- Políticas de Administración '!$B$16:$F$53,MATCH('5- Identificación de Riesgos'!J18,'8- Políticas de Administración '!$C$16:$C$54,0),1)," - ",L18),"")</f>
        <v>Leve - 1</v>
      </c>
      <c r="L18" s="179">
        <f>IFERROR(VLOOKUP(INDEX('8- Políticas de Administración '!$B$16:$F$63,MATCH('5- Identificación de Riesgos'!J18,'8- Políticas de Administración '!$C$16:$C$64,0),1),'8- Políticas de Administración '!$B$16:$F$64,5,FALSE),"")</f>
        <v>1</v>
      </c>
      <c r="M18" s="471"/>
      <c r="N18" s="482"/>
      <c r="O18" s="481"/>
    </row>
    <row r="19" spans="1:267" ht="30">
      <c r="A19" s="518">
        <v>4</v>
      </c>
      <c r="B19" s="514" t="s">
        <v>476</v>
      </c>
      <c r="C19" s="514" t="s">
        <v>556</v>
      </c>
      <c r="D19" s="170" t="s">
        <v>463</v>
      </c>
      <c r="E19" s="472">
        <v>365</v>
      </c>
      <c r="F19" s="472">
        <v>5</v>
      </c>
      <c r="G19" s="501">
        <f>+F19/E19</f>
        <v>1.3698630136986301E-2</v>
      </c>
      <c r="H19" s="475"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60" t="s">
        <v>299</v>
      </c>
      <c r="J19" s="162" t="s">
        <v>303</v>
      </c>
      <c r="K19" s="160" t="str">
        <f>IFERROR(CONCATENATE(INDEX('8- Políticas de Administración '!$B$16:$F$53,MATCH('5- Identificación de Riesgos'!J19,'8- Políticas de Administración '!$C$16:$C$54,0),1)," - ",L19),"")</f>
        <v>Leve - 1</v>
      </c>
      <c r="L19" s="179">
        <f>IFERROR(VLOOKUP(INDEX('8- Políticas de Administración '!$B$16:$F$63,MATCH('5- Identificación de Riesgos'!J19,'8- Políticas de Administración '!$C$16:$C$64,0),1),'8- Políticas de Administración '!$B$16:$F$64,5,FALSE),"")</f>
        <v>1</v>
      </c>
      <c r="M19" s="470" t="str">
        <f>IFERROR(CONCATENATE(INDEX('8- Políticas de Administración '!$B$16:$F$53,MATCH(ROUND(AVERAGE(L19:L22),0),'8- Políticas de Administración '!$F$16:$F$53,0),1)," - ",ROUND(AVERAGE(L19:L22),0)),"")</f>
        <v>Leve - 1</v>
      </c>
      <c r="N19" s="462" t="str">
        <f>IFERROR(CONCATENATE(VLOOKUP((LEFT(H19,LEN(H19)-4)&amp;LEFT(M19,LEN(M19)-4)),'9- Matriz de Calor '!$D$18:$E$42,2,0)," - ",RIGHT(H10,1)*RIGHT(M19,1)),"")</f>
        <v>Bajo - 1</v>
      </c>
      <c r="O19" s="481"/>
    </row>
    <row r="20" spans="1:267" ht="60">
      <c r="A20" s="517"/>
      <c r="B20" s="515"/>
      <c r="C20" s="515"/>
      <c r="D20" s="170" t="s">
        <v>557</v>
      </c>
      <c r="E20" s="471"/>
      <c r="F20" s="471"/>
      <c r="G20" s="502"/>
      <c r="H20" s="476"/>
      <c r="I20" s="288" t="s">
        <v>299</v>
      </c>
      <c r="J20" s="162" t="s">
        <v>303</v>
      </c>
      <c r="K20" s="288" t="str">
        <f>IFERROR(CONCATENATE(INDEX('8- Políticas de Administración '!$B$16:$F$53,MATCH('5- Identificación de Riesgos'!J20,'8- Políticas de Administración '!$C$16:$C$54,0),1)," - ",L20),"")</f>
        <v xml:space="preserve">Leve - </v>
      </c>
      <c r="L20" s="179"/>
      <c r="M20" s="471"/>
      <c r="N20" s="463"/>
      <c r="O20" s="481"/>
    </row>
    <row r="21" spans="1:267" ht="60">
      <c r="A21" s="517"/>
      <c r="B21" s="515"/>
      <c r="C21" s="515"/>
      <c r="D21" s="169" t="s">
        <v>558</v>
      </c>
      <c r="E21" s="471"/>
      <c r="F21" s="471"/>
      <c r="G21" s="502"/>
      <c r="H21" s="476"/>
      <c r="I21" s="160" t="s">
        <v>299</v>
      </c>
      <c r="J21" s="162" t="s">
        <v>303</v>
      </c>
      <c r="K21" s="160" t="str">
        <f>IFERROR(CONCATENATE(INDEX('8- Políticas de Administración '!$B$16:$F$53,MATCH('5- Identificación de Riesgos'!J21,'8- Políticas de Administración '!$C$16:$C$54,0),1)," - ",L21),"")</f>
        <v>Leve - 1</v>
      </c>
      <c r="L21" s="179">
        <f>IFERROR(VLOOKUP(INDEX('8- Políticas de Administración '!$B$16:$F$63,MATCH('5- Identificación de Riesgos'!J21,'8- Políticas de Administración '!$C$16:$C$64,0),1),'8- Políticas de Administración '!$B$16:$F$64,5,FALSE),"")</f>
        <v>1</v>
      </c>
      <c r="M21" s="471"/>
      <c r="N21" s="463"/>
      <c r="O21" s="481"/>
    </row>
    <row r="22" spans="1:267" ht="30.75" thickBot="1">
      <c r="A22" s="517"/>
      <c r="B22" s="515"/>
      <c r="C22" s="515"/>
      <c r="D22" s="169" t="s">
        <v>484</v>
      </c>
      <c r="E22" s="473"/>
      <c r="F22" s="473"/>
      <c r="G22" s="503"/>
      <c r="H22" s="477"/>
      <c r="I22" s="160" t="s">
        <v>299</v>
      </c>
      <c r="J22" s="162" t="s">
        <v>303</v>
      </c>
      <c r="K22" s="160" t="str">
        <f>IFERROR(CONCATENATE(INDEX('8- Políticas de Administración '!$B$16:$F$53,MATCH('5- Identificación de Riesgos'!J22,'8- Políticas de Administración '!$C$16:$C$54,0),1)," - ",L22),"")</f>
        <v>Leve - 1</v>
      </c>
      <c r="L22" s="179">
        <f>IFERROR(VLOOKUP(INDEX('8- Políticas de Administración '!$B$16:$F$63,MATCH('5- Identificación de Riesgos'!J22,'8- Políticas de Administración '!$C$16:$C$64,0),1),'8- Políticas de Administración '!$B$16:$F$64,5,FALSE),"")</f>
        <v>1</v>
      </c>
      <c r="M22" s="478"/>
      <c r="N22" s="483"/>
      <c r="O22" s="481"/>
    </row>
    <row r="23" spans="1:267" s="127" customFormat="1" ht="120.75" thickBot="1">
      <c r="A23" s="305">
        <v>5</v>
      </c>
      <c r="B23" s="306" t="s">
        <v>453</v>
      </c>
      <c r="C23" s="306" t="s">
        <v>458</v>
      </c>
      <c r="D23" s="169" t="s">
        <v>545</v>
      </c>
      <c r="E23" s="283">
        <v>365</v>
      </c>
      <c r="F23" s="283">
        <v>12</v>
      </c>
      <c r="G23" s="284">
        <f>+F23/E23</f>
        <v>3.287671232876712E-2</v>
      </c>
      <c r="H23" s="29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3" s="283" t="s">
        <v>292</v>
      </c>
      <c r="J23" s="162" t="s">
        <v>293</v>
      </c>
      <c r="K23" s="283" t="str">
        <f>IFERROR(CONCATENATE(INDEX('8- Políticas de Administración '!$B$16:$F$53,MATCH('5- Identificación de Riesgos'!J23,'8- Políticas de Administración '!$C$16:$C$54,0),1)," - ",L23),"")</f>
        <v>Moderado - 3</v>
      </c>
      <c r="L23" s="179">
        <f>IFERROR(VLOOKUP(INDEX('8- Políticas de Administración '!$B$16:$F$63,MATCH('5- Identificación de Riesgos'!J23,'8- Políticas de Administración '!$C$16:$C$64,0),1),'8- Políticas de Administración '!$B$16:$F$64,5,FALSE),"")</f>
        <v>3</v>
      </c>
      <c r="M23" s="285" t="str">
        <f>IFERROR(CONCATENATE(INDEX('8- Políticas de Administración '!$B$16:$F$53,MATCH(ROUND(AVERAGE(L10:L15),0),'8- Políticas de Administración '!$F$16:$F$53,0),1)," - ",ROUND(AVERAGE(L10:L15),0)),"")</f>
        <v>Menor - 2</v>
      </c>
      <c r="N23" s="292" t="str">
        <f>IFERROR(CONCATENATE(VLOOKUP((LEFT(H23,LEN(H23)-4)&amp;LEFT(M23,LEN(M23)-4)),'9- Matriz de Calor '!$D$18:$E$42,2,0)," - ",RIGHT(H23,1)*RIGHT(M23,1)),"")</f>
        <v>Bajo - 2</v>
      </c>
      <c r="O23" s="258"/>
      <c r="P23" s="126"/>
      <c r="Q23" s="286"/>
      <c r="R23" s="259"/>
      <c r="S23" s="259"/>
      <c r="T23" s="259"/>
      <c r="U23" s="259"/>
      <c r="V23" s="259"/>
      <c r="W23" s="259"/>
      <c r="X23" s="259"/>
      <c r="Y23" s="28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6"/>
      <c r="DA23" s="126"/>
      <c r="DB23" s="126"/>
      <c r="DC23" s="126"/>
      <c r="DD23" s="126"/>
      <c r="DE23" s="126"/>
      <c r="DF23" s="126"/>
      <c r="DG23" s="126"/>
      <c r="DH23" s="126"/>
      <c r="DI23" s="126"/>
      <c r="DJ23" s="126"/>
      <c r="DK23" s="126"/>
      <c r="DL23" s="126"/>
      <c r="DM23" s="126"/>
      <c r="DN23" s="126"/>
      <c r="DO23" s="126"/>
      <c r="DP23" s="126"/>
      <c r="DQ23" s="126"/>
      <c r="DR23" s="126"/>
      <c r="DS23" s="126"/>
      <c r="DT23" s="126"/>
      <c r="DU23" s="126"/>
      <c r="DV23" s="126"/>
      <c r="DW23" s="126"/>
      <c r="DX23" s="126"/>
      <c r="DY23" s="126"/>
      <c r="DZ23" s="126"/>
      <c r="EA23" s="126"/>
      <c r="EB23" s="126"/>
      <c r="EC23" s="126"/>
      <c r="ED23" s="126"/>
      <c r="EE23" s="126"/>
      <c r="EF23" s="126"/>
      <c r="EG23" s="126"/>
      <c r="EH23" s="126"/>
      <c r="EI23" s="126"/>
      <c r="EJ23" s="126"/>
      <c r="EK23" s="126"/>
      <c r="EL23" s="126"/>
      <c r="EM23" s="126"/>
      <c r="EN23" s="126"/>
      <c r="EO23" s="126"/>
      <c r="EP23" s="126"/>
      <c r="EQ23" s="126"/>
      <c r="ER23" s="126"/>
      <c r="ES23" s="126"/>
      <c r="ET23" s="126"/>
      <c r="EU23" s="126"/>
      <c r="EV23" s="126"/>
      <c r="EW23" s="126"/>
      <c r="EX23" s="126"/>
      <c r="EY23" s="126"/>
      <c r="EZ23" s="126"/>
      <c r="FA23" s="126"/>
      <c r="FB23" s="126"/>
      <c r="FC23" s="126"/>
      <c r="FD23" s="126"/>
      <c r="FE23" s="126"/>
      <c r="FF23" s="126"/>
      <c r="FG23" s="126"/>
      <c r="FH23" s="126"/>
      <c r="FI23" s="126"/>
      <c r="FJ23" s="126"/>
      <c r="FK23" s="126"/>
      <c r="FL23" s="126"/>
      <c r="FM23" s="126"/>
      <c r="FN23" s="126"/>
      <c r="FO23" s="126"/>
      <c r="FP23" s="126"/>
      <c r="FQ23" s="126"/>
      <c r="FR23" s="126"/>
      <c r="FS23" s="126"/>
      <c r="FT23" s="126"/>
      <c r="FU23" s="126"/>
      <c r="FV23" s="126"/>
      <c r="FW23" s="126"/>
      <c r="FX23" s="126"/>
      <c r="FY23" s="126"/>
      <c r="FZ23" s="126"/>
      <c r="GA23" s="126"/>
      <c r="GB23" s="126"/>
      <c r="GC23" s="126"/>
      <c r="GD23" s="126"/>
      <c r="GE23" s="126"/>
      <c r="GF23" s="126"/>
      <c r="GG23" s="126"/>
      <c r="GH23" s="126"/>
      <c r="GI23" s="126"/>
      <c r="GJ23" s="126"/>
      <c r="GK23" s="126"/>
      <c r="GL23" s="126"/>
      <c r="GM23" s="126"/>
      <c r="GN23" s="126"/>
      <c r="GO23" s="126"/>
      <c r="GP23" s="126"/>
      <c r="GQ23" s="126"/>
      <c r="GR23" s="126"/>
      <c r="GS23" s="126"/>
      <c r="GT23" s="126"/>
      <c r="GU23" s="126"/>
      <c r="GV23" s="126"/>
      <c r="GW23" s="126"/>
      <c r="GX23" s="126"/>
      <c r="GY23" s="126"/>
      <c r="GZ23" s="126"/>
      <c r="HA23" s="126"/>
      <c r="HB23" s="126"/>
      <c r="HC23" s="126"/>
      <c r="HD23" s="126"/>
      <c r="HE23" s="126"/>
      <c r="HF23" s="126"/>
      <c r="HG23" s="126"/>
      <c r="HH23" s="126"/>
      <c r="HI23" s="126"/>
      <c r="HJ23" s="126"/>
      <c r="HK23" s="126"/>
      <c r="HL23" s="126"/>
      <c r="HM23" s="126"/>
      <c r="HN23" s="126"/>
      <c r="HO23" s="126"/>
      <c r="HP23" s="126"/>
      <c r="HQ23" s="126"/>
      <c r="HR23" s="126"/>
      <c r="HS23" s="126"/>
      <c r="HT23" s="126"/>
      <c r="HU23" s="126"/>
      <c r="HV23" s="126"/>
      <c r="HW23" s="126"/>
      <c r="HX23" s="126"/>
      <c r="HY23" s="126"/>
      <c r="HZ23" s="126"/>
      <c r="IA23" s="126"/>
      <c r="IB23" s="126"/>
      <c r="IC23" s="126"/>
      <c r="ID23" s="126"/>
      <c r="IE23" s="126"/>
      <c r="IF23" s="126"/>
      <c r="IG23" s="126"/>
      <c r="IH23" s="126"/>
      <c r="II23" s="126"/>
      <c r="IJ23" s="126"/>
      <c r="IK23" s="126"/>
      <c r="IL23" s="126"/>
      <c r="IM23" s="126"/>
      <c r="IN23" s="126"/>
      <c r="IO23" s="126"/>
      <c r="IP23" s="126"/>
      <c r="IQ23" s="126"/>
      <c r="IR23" s="126"/>
      <c r="IS23" s="126"/>
      <c r="IT23" s="126"/>
      <c r="IU23" s="126"/>
      <c r="IV23" s="126"/>
      <c r="IW23" s="126"/>
      <c r="IX23" s="126"/>
      <c r="IY23" s="126"/>
      <c r="IZ23" s="126"/>
      <c r="JA23" s="126"/>
      <c r="JB23" s="126"/>
      <c r="JC23" s="126"/>
      <c r="JD23" s="126"/>
      <c r="JE23" s="126"/>
      <c r="JF23" s="126"/>
      <c r="JG23" s="126"/>
    </row>
    <row r="24" spans="1:267" s="127" customFormat="1" ht="75" customHeight="1" thickBot="1">
      <c r="A24" s="305">
        <v>6</v>
      </c>
      <c r="B24" s="307" t="s">
        <v>532</v>
      </c>
      <c r="C24" s="306" t="s">
        <v>456</v>
      </c>
      <c r="D24" s="169" t="s">
        <v>465</v>
      </c>
      <c r="E24" s="283">
        <v>365</v>
      </c>
      <c r="F24" s="283">
        <v>12</v>
      </c>
      <c r="G24" s="284">
        <f>+F24/E24</f>
        <v>3.287671232876712E-2</v>
      </c>
      <c r="H24" s="29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4" s="283" t="s">
        <v>292</v>
      </c>
      <c r="J24" s="162" t="s">
        <v>294</v>
      </c>
      <c r="K24" s="283" t="str">
        <f>IFERROR(CONCATENATE(INDEX('8- Políticas de Administración '!$B$16:$F$53,MATCH('5- Identificación de Riesgos'!J24,'8- Políticas de Administración '!$C$16:$C$54,0),1)," - ",L24),"")</f>
        <v>Menor - 2</v>
      </c>
      <c r="L24" s="179">
        <f>IFERROR(VLOOKUP(INDEX('8- Políticas de Administración '!$B$16:$F$63,MATCH('5- Identificación de Riesgos'!J24,'8- Políticas de Administración '!$C$16:$C$64,0),1),'8- Políticas de Administración '!$B$16:$F$64,5,FALSE),"")</f>
        <v>2</v>
      </c>
      <c r="M24" s="285" t="str">
        <f>IFERROR(CONCATENATE(INDEX('8- Políticas de Administración '!$B$16:$F$53,MATCH(ROUND(AVERAGE(L10:L15),0),'8- Políticas de Administración '!$F$16:$F$53,0),1)," - ",ROUND(AVERAGE(L10:L15),0)),"")</f>
        <v>Menor - 2</v>
      </c>
      <c r="N24" s="292" t="str">
        <f>IFERROR(CONCATENATE(VLOOKUP((LEFT(H24,LEN(H24)-4)&amp;LEFT(M24,LEN(M24)-4)),'9- Matriz de Calor '!$D$18:$E$42,2,0)," - ",RIGHT(H24,1)*RIGHT(M24,1)),"")</f>
        <v>Bajo - 2</v>
      </c>
      <c r="O24" s="258"/>
      <c r="P24" s="126"/>
      <c r="Q24" s="286"/>
      <c r="R24" s="259"/>
      <c r="S24" s="259"/>
      <c r="T24" s="259"/>
      <c r="U24" s="259"/>
      <c r="V24" s="259"/>
      <c r="W24" s="259"/>
      <c r="X24" s="259"/>
      <c r="Y24" s="28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6"/>
      <c r="DA24" s="126"/>
      <c r="DB24" s="126"/>
      <c r="DC24" s="126"/>
      <c r="DD24" s="126"/>
      <c r="DE24" s="126"/>
      <c r="DF24" s="126"/>
      <c r="DG24" s="126"/>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26"/>
      <c r="EO24" s="126"/>
      <c r="EP24" s="126"/>
      <c r="EQ24" s="126"/>
      <c r="ER24" s="126"/>
      <c r="ES24" s="126"/>
      <c r="ET24" s="126"/>
      <c r="EU24" s="126"/>
      <c r="EV24" s="126"/>
      <c r="EW24" s="126"/>
      <c r="EX24" s="126"/>
      <c r="EY24" s="126"/>
      <c r="EZ24" s="126"/>
      <c r="FA24" s="126"/>
      <c r="FB24" s="126"/>
      <c r="FC24" s="126"/>
      <c r="FD24" s="126"/>
      <c r="FE24" s="126"/>
      <c r="FF24" s="126"/>
      <c r="FG24" s="126"/>
      <c r="FH24" s="126"/>
      <c r="FI24" s="126"/>
      <c r="FJ24" s="126"/>
      <c r="FK24" s="126"/>
      <c r="FL24" s="126"/>
      <c r="FM24" s="126"/>
      <c r="FN24" s="126"/>
      <c r="FO24" s="126"/>
      <c r="FP24" s="126"/>
      <c r="FQ24" s="126"/>
      <c r="FR24" s="126"/>
      <c r="FS24" s="126"/>
      <c r="FT24" s="126"/>
      <c r="FU24" s="126"/>
      <c r="FV24" s="126"/>
      <c r="FW24" s="126"/>
      <c r="FX24" s="126"/>
      <c r="FY24" s="126"/>
      <c r="FZ24" s="126"/>
      <c r="GA24" s="126"/>
      <c r="GB24" s="126"/>
      <c r="GC24" s="126"/>
      <c r="GD24" s="126"/>
      <c r="GE24" s="126"/>
      <c r="GF24" s="126"/>
      <c r="GG24" s="126"/>
      <c r="GH24" s="126"/>
      <c r="GI24" s="126"/>
      <c r="GJ24" s="126"/>
      <c r="GK24" s="126"/>
      <c r="GL24" s="126"/>
      <c r="GM24" s="126"/>
      <c r="GN24" s="126"/>
      <c r="GO24" s="126"/>
      <c r="GP24" s="126"/>
      <c r="GQ24" s="126"/>
      <c r="GR24" s="126"/>
      <c r="GS24" s="126"/>
      <c r="GT24" s="126"/>
      <c r="GU24" s="126"/>
      <c r="GV24" s="126"/>
      <c r="GW24" s="126"/>
      <c r="GX24" s="126"/>
      <c r="GY24" s="126"/>
      <c r="GZ24" s="126"/>
      <c r="HA24" s="126"/>
      <c r="HB24" s="126"/>
      <c r="HC24" s="126"/>
      <c r="HD24" s="126"/>
      <c r="HE24" s="126"/>
      <c r="HF24" s="126"/>
      <c r="HG24" s="126"/>
      <c r="HH24" s="126"/>
      <c r="HI24" s="126"/>
      <c r="HJ24" s="126"/>
      <c r="HK24" s="126"/>
      <c r="HL24" s="126"/>
      <c r="HM24" s="126"/>
      <c r="HN24" s="126"/>
      <c r="HO24" s="126"/>
      <c r="HP24" s="126"/>
      <c r="HQ24" s="126"/>
      <c r="HR24" s="126"/>
      <c r="HS24" s="126"/>
      <c r="HT24" s="126"/>
      <c r="HU24" s="126"/>
      <c r="HV24" s="126"/>
      <c r="HW24" s="126"/>
      <c r="HX24" s="126"/>
      <c r="HY24" s="126"/>
      <c r="HZ24" s="126"/>
      <c r="IA24" s="126"/>
      <c r="IB24" s="126"/>
      <c r="IC24" s="126"/>
      <c r="ID24" s="126"/>
      <c r="IE24" s="126"/>
      <c r="IF24" s="126"/>
      <c r="IG24" s="126"/>
      <c r="IH24" s="126"/>
      <c r="II24" s="126"/>
      <c r="IJ24" s="126"/>
      <c r="IK24" s="126"/>
      <c r="IL24" s="126"/>
      <c r="IM24" s="126"/>
      <c r="IN24" s="126"/>
      <c r="IO24" s="126"/>
      <c r="IP24" s="126"/>
      <c r="IQ24" s="126"/>
      <c r="IR24" s="126"/>
      <c r="IS24" s="126"/>
      <c r="IT24" s="126"/>
      <c r="IU24" s="126"/>
      <c r="IV24" s="126"/>
      <c r="IW24" s="126"/>
      <c r="IX24" s="126"/>
      <c r="IY24" s="126"/>
      <c r="IZ24" s="126"/>
      <c r="JA24" s="126"/>
      <c r="JB24" s="126"/>
      <c r="JC24" s="126"/>
      <c r="JD24" s="126"/>
      <c r="JE24" s="126"/>
      <c r="JF24" s="126"/>
      <c r="JG24" s="126"/>
    </row>
    <row r="25" spans="1:267" s="127" customFormat="1" ht="123" customHeight="1" thickBot="1">
      <c r="A25" s="305">
        <v>7</v>
      </c>
      <c r="B25" s="307" t="s">
        <v>530</v>
      </c>
      <c r="C25" s="306" t="s">
        <v>459</v>
      </c>
      <c r="D25" s="169" t="s">
        <v>466</v>
      </c>
      <c r="E25" s="283">
        <v>365</v>
      </c>
      <c r="F25" s="283">
        <v>12</v>
      </c>
      <c r="G25" s="284">
        <f>+F25/E25</f>
        <v>3.287671232876712E-2</v>
      </c>
      <c r="H25" s="29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25" s="282" t="s">
        <v>299</v>
      </c>
      <c r="J25" s="171" t="s">
        <v>303</v>
      </c>
      <c r="K25" s="282" t="str">
        <f>IFERROR(CONCATENATE(INDEX('8- Políticas de Administración '!$B$16:$F$53,MATCH('5- Identificación de Riesgos'!J25,'8- Políticas de Administración '!$C$16:$C$54,0),1)," - ",L25),"")</f>
        <v>Leve - 1</v>
      </c>
      <c r="L25" s="180">
        <v>1</v>
      </c>
      <c r="M25" s="285" t="str">
        <f>IFERROR(CONCATENATE(INDEX('8- Políticas de Administración '!$B$16:$F$53,MATCH(ROUND(AVERAGE(L10:L15),0),'8- Políticas de Administración '!$F$16:$F$53,0),1)," - ",ROUND(AVERAGE(L10:L15),0)),"")</f>
        <v>Menor - 2</v>
      </c>
      <c r="N25" s="292" t="str">
        <f>IFERROR(CONCATENATE(VLOOKUP((LEFT(H25,LEN(H25)-4)&amp;LEFT(M25,LEN(M25)-4)),'9- Matriz de Calor '!$D$18:$E$42,2,0)," - ",RIGHT(H25,1)*RIGHT(M25,1)),"")</f>
        <v>Bajo - 2</v>
      </c>
      <c r="O25" s="258"/>
      <c r="P25" s="126"/>
      <c r="Q25" s="286"/>
      <c r="R25" s="259"/>
      <c r="S25" s="259"/>
      <c r="T25" s="259"/>
      <c r="U25" s="259"/>
      <c r="V25" s="259"/>
      <c r="W25" s="259"/>
      <c r="X25" s="259"/>
      <c r="Y25" s="28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6"/>
      <c r="DA25" s="126"/>
      <c r="DB25" s="126"/>
      <c r="DC25" s="126"/>
      <c r="DD25" s="126"/>
      <c r="DE25" s="126"/>
      <c r="DF25" s="126"/>
      <c r="DG25" s="126"/>
      <c r="DH25" s="126"/>
      <c r="DI25" s="126"/>
      <c r="DJ25" s="126"/>
      <c r="DK25" s="126"/>
      <c r="DL25" s="126"/>
      <c r="DM25" s="126"/>
      <c r="DN25" s="126"/>
      <c r="DO25" s="126"/>
      <c r="DP25" s="126"/>
      <c r="DQ25" s="126"/>
      <c r="DR25" s="126"/>
      <c r="DS25" s="126"/>
      <c r="DT25" s="126"/>
      <c r="DU25" s="126"/>
      <c r="DV25" s="126"/>
      <c r="DW25" s="126"/>
      <c r="DX25" s="126"/>
      <c r="DY25" s="126"/>
      <c r="DZ25" s="126"/>
      <c r="EA25" s="126"/>
      <c r="EB25" s="126"/>
      <c r="EC25" s="126"/>
      <c r="ED25" s="126"/>
      <c r="EE25" s="126"/>
      <c r="EF25" s="126"/>
      <c r="EG25" s="126"/>
      <c r="EH25" s="126"/>
      <c r="EI25" s="126"/>
      <c r="EJ25" s="126"/>
      <c r="EK25" s="126"/>
      <c r="EL25" s="126"/>
      <c r="EM25" s="126"/>
      <c r="EN25" s="126"/>
      <c r="EO25" s="126"/>
      <c r="EP25" s="126"/>
      <c r="EQ25" s="126"/>
      <c r="ER25" s="126"/>
      <c r="ES25" s="126"/>
      <c r="ET25" s="126"/>
      <c r="EU25" s="126"/>
      <c r="EV25" s="126"/>
      <c r="EW25" s="126"/>
      <c r="EX25" s="126"/>
      <c r="EY25" s="126"/>
      <c r="EZ25" s="126"/>
      <c r="FA25" s="126"/>
      <c r="FB25" s="126"/>
      <c r="FC25" s="126"/>
      <c r="FD25" s="126"/>
      <c r="FE25" s="126"/>
      <c r="FF25" s="126"/>
      <c r="FG25" s="126"/>
      <c r="FH25" s="126"/>
      <c r="FI25" s="126"/>
      <c r="FJ25" s="126"/>
      <c r="FK25" s="126"/>
      <c r="FL25" s="126"/>
      <c r="FM25" s="126"/>
      <c r="FN25" s="126"/>
      <c r="FO25" s="126"/>
      <c r="FP25" s="126"/>
      <c r="FQ25" s="126"/>
      <c r="FR25" s="126"/>
      <c r="FS25" s="126"/>
      <c r="FT25" s="126"/>
      <c r="FU25" s="126"/>
      <c r="FV25" s="126"/>
      <c r="FW25" s="126"/>
      <c r="FX25" s="126"/>
      <c r="FY25" s="126"/>
      <c r="FZ25" s="126"/>
      <c r="GA25" s="126"/>
      <c r="GB25" s="126"/>
      <c r="GC25" s="126"/>
      <c r="GD25" s="126"/>
      <c r="GE25" s="126"/>
      <c r="GF25" s="126"/>
      <c r="GG25" s="126"/>
      <c r="GH25" s="126"/>
      <c r="GI25" s="126"/>
      <c r="GJ25" s="126"/>
      <c r="GK25" s="126"/>
      <c r="GL25" s="126"/>
      <c r="GM25" s="126"/>
      <c r="GN25" s="126"/>
      <c r="GO25" s="126"/>
      <c r="GP25" s="126"/>
      <c r="GQ25" s="126"/>
      <c r="GR25" s="126"/>
      <c r="GS25" s="126"/>
      <c r="GT25" s="126"/>
      <c r="GU25" s="126"/>
      <c r="GV25" s="126"/>
      <c r="GW25" s="126"/>
      <c r="GX25" s="126"/>
      <c r="GY25" s="126"/>
      <c r="GZ25" s="126"/>
      <c r="HA25" s="126"/>
      <c r="HB25" s="126"/>
      <c r="HC25" s="126"/>
      <c r="HD25" s="126"/>
      <c r="HE25" s="126"/>
      <c r="HF25" s="126"/>
      <c r="HG25" s="126"/>
      <c r="HH25" s="126"/>
      <c r="HI25" s="126"/>
      <c r="HJ25" s="126"/>
      <c r="HK25" s="126"/>
      <c r="HL25" s="126"/>
      <c r="HM25" s="126"/>
      <c r="HN25" s="126"/>
      <c r="HO25" s="126"/>
      <c r="HP25" s="126"/>
      <c r="HQ25" s="126"/>
      <c r="HR25" s="126"/>
      <c r="HS25" s="126"/>
      <c r="HT25" s="126"/>
      <c r="HU25" s="126"/>
      <c r="HV25" s="126"/>
      <c r="HW25" s="126"/>
      <c r="HX25" s="126"/>
      <c r="HY25" s="126"/>
      <c r="HZ25" s="126"/>
      <c r="IA25" s="126"/>
      <c r="IB25" s="126"/>
      <c r="IC25" s="126"/>
      <c r="ID25" s="126"/>
      <c r="IE25" s="126"/>
      <c r="IF25" s="126"/>
      <c r="IG25" s="126"/>
      <c r="IH25" s="126"/>
      <c r="II25" s="126"/>
      <c r="IJ25" s="126"/>
      <c r="IK25" s="126"/>
      <c r="IL25" s="126"/>
      <c r="IM25" s="126"/>
      <c r="IN25" s="126"/>
      <c r="IO25" s="126"/>
      <c r="IP25" s="126"/>
      <c r="IQ25" s="126"/>
      <c r="IR25" s="126"/>
      <c r="IS25" s="126"/>
      <c r="IT25" s="126"/>
      <c r="IU25" s="126"/>
      <c r="IV25" s="126"/>
      <c r="IW25" s="126"/>
      <c r="IX25" s="126"/>
      <c r="IY25" s="126"/>
      <c r="IZ25" s="126"/>
      <c r="JA25" s="126"/>
      <c r="JB25" s="126"/>
      <c r="JC25" s="126"/>
      <c r="JD25" s="126"/>
      <c r="JE25" s="126"/>
      <c r="JF25" s="126"/>
      <c r="JG25" s="126"/>
    </row>
    <row r="26" spans="1:267" s="127" customFormat="1" ht="75.75" thickBot="1">
      <c r="A26" s="305">
        <v>8</v>
      </c>
      <c r="B26" s="307" t="s">
        <v>531</v>
      </c>
      <c r="C26" s="308" t="s">
        <v>455</v>
      </c>
      <c r="D26" s="169" t="s">
        <v>454</v>
      </c>
      <c r="E26" s="332">
        <v>365</v>
      </c>
      <c r="F26" s="332">
        <v>150</v>
      </c>
      <c r="G26" s="344">
        <f>+F26/E26</f>
        <v>0.41095890410958902</v>
      </c>
      <c r="H26" s="293" t="str">
        <f>CONCATENATE(IF(G26&lt;='8-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 - ",VLOOKUP(IF(G26&lt;='8-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valida"))))),'8- Políticas de Administración '!$B$6:$F$10,5,FALSE))</f>
        <v>Alta - 4</v>
      </c>
      <c r="I26" s="332" t="s">
        <v>299</v>
      </c>
      <c r="J26" s="337" t="s">
        <v>303</v>
      </c>
      <c r="K26" s="332" t="str">
        <f>IFERROR(CONCATENATE(INDEX('8- Políticas de Administración '!$B$16:$F$53,MATCH('5- Identificación de Riesgos'!J26,'8- Políticas de Administración '!$C$16:$C$54,0),1)," - ",L26),"")</f>
        <v>Leve - 1</v>
      </c>
      <c r="L26" s="345">
        <f>IFERROR(VLOOKUP(INDEX('8- Políticas de Administración '!$B$16:$F$63,MATCH('5- Identificación de Riesgos'!J26,'8- Políticas de Administración '!$C$16:$C$64,0),1),'8- Políticas de Administración '!$B$16:$F$64,5,FALSE),"")</f>
        <v>1</v>
      </c>
      <c r="M26" s="285" t="str">
        <f>IFERROR(CONCATENATE(INDEX('8- Políticas de Administración '!$B$16:$F$53,MATCH(ROUND(AVERAGE(L10:L15),0),'8- Políticas de Administración '!$F$16:$F$53,0),1)," - ",ROUND(AVERAGE(L10:L15),0)),"")</f>
        <v>Menor - 2</v>
      </c>
      <c r="N26" s="292" t="str">
        <f>IFERROR(CONCATENATE(VLOOKUP((LEFT(H26,LEN(H26)-4)&amp;LEFT(M26,LEN(M26)-4)),'9- Matriz de Calor '!$D$18:$E$42,2,0)," - ",RIGHT(H26,1)*RIGHT(M26,1)),"")</f>
        <v>Moderado - 8</v>
      </c>
      <c r="O26" s="258"/>
      <c r="P26" s="126"/>
      <c r="Q26" s="286"/>
      <c r="R26" s="259"/>
      <c r="S26" s="259"/>
      <c r="T26" s="259"/>
      <c r="U26" s="259"/>
      <c r="V26" s="259"/>
      <c r="W26" s="259"/>
      <c r="X26" s="259"/>
      <c r="Y26" s="28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c r="DE26" s="126"/>
      <c r="DF26" s="126"/>
      <c r="DG26" s="126"/>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26"/>
      <c r="EO26" s="126"/>
      <c r="EP26" s="126"/>
      <c r="EQ26" s="126"/>
      <c r="ER26" s="126"/>
      <c r="ES26" s="126"/>
      <c r="ET26" s="126"/>
      <c r="EU26" s="126"/>
      <c r="EV26" s="126"/>
      <c r="EW26" s="126"/>
      <c r="EX26" s="126"/>
      <c r="EY26" s="126"/>
      <c r="EZ26" s="126"/>
      <c r="FA26" s="126"/>
      <c r="FB26" s="126"/>
      <c r="FC26" s="126"/>
      <c r="FD26" s="126"/>
      <c r="FE26" s="126"/>
      <c r="FF26" s="126"/>
      <c r="FG26" s="126"/>
      <c r="FH26" s="126"/>
      <c r="FI26" s="126"/>
      <c r="FJ26" s="126"/>
      <c r="FK26" s="126"/>
      <c r="FL26" s="126"/>
      <c r="FM26" s="126"/>
      <c r="FN26" s="126"/>
      <c r="FO26" s="126"/>
      <c r="FP26" s="126"/>
      <c r="FQ26" s="126"/>
      <c r="FR26" s="126"/>
      <c r="FS26" s="126"/>
      <c r="FT26" s="126"/>
      <c r="FU26" s="126"/>
      <c r="FV26" s="126"/>
      <c r="FW26" s="126"/>
      <c r="FX26" s="126"/>
      <c r="FY26" s="126"/>
      <c r="FZ26" s="126"/>
      <c r="GA26" s="126"/>
      <c r="GB26" s="126"/>
      <c r="GC26" s="126"/>
      <c r="GD26" s="126"/>
      <c r="GE26" s="126"/>
      <c r="GF26" s="126"/>
      <c r="GG26" s="126"/>
      <c r="GH26" s="126"/>
      <c r="GI26" s="126"/>
      <c r="GJ26" s="126"/>
      <c r="GK26" s="126"/>
      <c r="GL26" s="126"/>
      <c r="GM26" s="126"/>
      <c r="GN26" s="126"/>
      <c r="GO26" s="126"/>
      <c r="GP26" s="126"/>
      <c r="GQ26" s="126"/>
      <c r="GR26" s="126"/>
      <c r="GS26" s="126"/>
      <c r="GT26" s="126"/>
      <c r="GU26" s="126"/>
      <c r="GV26" s="126"/>
      <c r="GW26" s="126"/>
      <c r="GX26" s="126"/>
      <c r="GY26" s="126"/>
      <c r="GZ26" s="126"/>
      <c r="HA26" s="126"/>
      <c r="HB26" s="126"/>
      <c r="HC26" s="126"/>
      <c r="HD26" s="126"/>
      <c r="HE26" s="126"/>
      <c r="HF26" s="126"/>
      <c r="HG26" s="126"/>
      <c r="HH26" s="126"/>
      <c r="HI26" s="126"/>
      <c r="HJ26" s="126"/>
      <c r="HK26" s="126"/>
      <c r="HL26" s="126"/>
      <c r="HM26" s="126"/>
      <c r="HN26" s="126"/>
      <c r="HO26" s="126"/>
      <c r="HP26" s="126"/>
      <c r="HQ26" s="126"/>
      <c r="HR26" s="126"/>
      <c r="HS26" s="126"/>
      <c r="HT26" s="126"/>
      <c r="HU26" s="126"/>
      <c r="HV26" s="126"/>
      <c r="HW26" s="126"/>
      <c r="HX26" s="126"/>
      <c r="HY26" s="126"/>
      <c r="HZ26" s="126"/>
      <c r="IA26" s="126"/>
      <c r="IB26" s="126"/>
      <c r="IC26" s="126"/>
      <c r="ID26" s="126"/>
      <c r="IE26" s="126"/>
      <c r="IF26" s="126"/>
      <c r="IG26" s="126"/>
      <c r="IH26" s="126"/>
      <c r="II26" s="126"/>
      <c r="IJ26" s="126"/>
      <c r="IK26" s="126"/>
      <c r="IL26" s="126"/>
      <c r="IM26" s="126"/>
      <c r="IN26" s="126"/>
      <c r="IO26" s="126"/>
      <c r="IP26" s="126"/>
      <c r="IQ26" s="126"/>
      <c r="IR26" s="126"/>
      <c r="IS26" s="126"/>
      <c r="IT26" s="126"/>
      <c r="IU26" s="126"/>
      <c r="IV26" s="126"/>
      <c r="IW26" s="126"/>
      <c r="IX26" s="126"/>
      <c r="IY26" s="126"/>
      <c r="IZ26" s="126"/>
      <c r="JA26" s="126"/>
      <c r="JB26" s="126"/>
      <c r="JC26" s="126"/>
      <c r="JD26" s="126"/>
      <c r="JE26" s="126"/>
      <c r="JF26" s="126"/>
      <c r="JG26" s="126"/>
    </row>
    <row r="27" spans="1:267" s="127" customFormat="1" ht="37.5" customHeight="1">
      <c r="A27" s="519">
        <v>9</v>
      </c>
      <c r="B27" s="514" t="s">
        <v>533</v>
      </c>
      <c r="C27" s="527" t="s">
        <v>534</v>
      </c>
      <c r="D27" s="338" t="s">
        <v>535</v>
      </c>
      <c r="E27" s="460">
        <v>365</v>
      </c>
      <c r="F27" s="460">
        <v>36</v>
      </c>
      <c r="G27" s="461">
        <f>+F27/E27</f>
        <v>9.8630136986301367E-2</v>
      </c>
      <c r="H27" s="465"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Media - 3</v>
      </c>
      <c r="I27" s="460" t="s">
        <v>292</v>
      </c>
      <c r="J27" s="466" t="s">
        <v>294</v>
      </c>
      <c r="K27" s="460" t="str">
        <f>IFERROR(CONCATENATE(INDEX('8- Políticas de Administración '!$B$16:$F$53,MATCH('5- Identificación de Riesgos'!J27,'8- Políticas de Administración '!$C$16:$C$54,0),1)," - ",L27),"")</f>
        <v>Menor - 1</v>
      </c>
      <c r="L27" s="464">
        <v>1</v>
      </c>
      <c r="M27" s="460" t="str">
        <f>IFERROR(CONCATENATE(INDEX('8- Políticas de Administración '!$B$16:$F$53,MATCH(ROUND(AVERAGE(L11:L16),0),'8- Políticas de Administración '!$F$16:$F$53,0),1)," - ",ROUND(AVERAGE(L11:L16),0)),"")</f>
        <v>Menor - 2</v>
      </c>
      <c r="N27" s="462" t="str">
        <f>IFERROR(CONCATENATE(VLOOKUP((LEFT(H27,LEN(H27)-4)&amp;LEFT(M27,LEN(M27)-4)),'9- Matriz de Calor '!$D$18:$E$42,2,0)," - ",RIGHT(H27,1)*RIGHT(M27,1)),"")</f>
        <v>Moderado - 6</v>
      </c>
      <c r="O27" s="325"/>
      <c r="P27" s="126"/>
      <c r="Q27" s="286"/>
      <c r="R27" s="259"/>
      <c r="S27" s="259"/>
      <c r="T27" s="259"/>
      <c r="U27" s="259"/>
      <c r="V27" s="259"/>
      <c r="W27" s="259"/>
      <c r="X27" s="259"/>
      <c r="Y27" s="28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6"/>
      <c r="DA27" s="126"/>
      <c r="DB27" s="126"/>
      <c r="DC27" s="126"/>
      <c r="DD27" s="126"/>
      <c r="DE27" s="126"/>
      <c r="DF27" s="126"/>
      <c r="DG27" s="126"/>
      <c r="DH27" s="126"/>
      <c r="DI27" s="126"/>
      <c r="DJ27" s="126"/>
      <c r="DK27" s="126"/>
      <c r="DL27" s="126"/>
      <c r="DM27" s="126"/>
      <c r="DN27" s="126"/>
      <c r="DO27" s="126"/>
      <c r="DP27" s="126"/>
      <c r="DQ27" s="126"/>
      <c r="DR27" s="126"/>
      <c r="DS27" s="126"/>
      <c r="DT27" s="126"/>
      <c r="DU27" s="126"/>
      <c r="DV27" s="126"/>
      <c r="DW27" s="126"/>
      <c r="DX27" s="126"/>
      <c r="DY27" s="126"/>
      <c r="DZ27" s="126"/>
      <c r="EA27" s="126"/>
      <c r="EB27" s="126"/>
      <c r="EC27" s="126"/>
      <c r="ED27" s="126"/>
      <c r="EE27" s="126"/>
      <c r="EF27" s="126"/>
      <c r="EG27" s="126"/>
      <c r="EH27" s="126"/>
      <c r="EI27" s="126"/>
      <c r="EJ27" s="126"/>
      <c r="EK27" s="126"/>
      <c r="EL27" s="126"/>
      <c r="EM27" s="126"/>
      <c r="EN27" s="126"/>
      <c r="EO27" s="126"/>
      <c r="EP27" s="126"/>
      <c r="EQ27" s="126"/>
      <c r="ER27" s="126"/>
      <c r="ES27" s="126"/>
      <c r="ET27" s="126"/>
      <c r="EU27" s="126"/>
      <c r="EV27" s="126"/>
      <c r="EW27" s="126"/>
      <c r="EX27" s="126"/>
      <c r="EY27" s="126"/>
      <c r="EZ27" s="126"/>
      <c r="FA27" s="126"/>
      <c r="FB27" s="126"/>
      <c r="FC27" s="126"/>
      <c r="FD27" s="126"/>
      <c r="FE27" s="126"/>
      <c r="FF27" s="126"/>
      <c r="FG27" s="126"/>
      <c r="FH27" s="126"/>
      <c r="FI27" s="126"/>
      <c r="FJ27" s="126"/>
      <c r="FK27" s="126"/>
      <c r="FL27" s="126"/>
      <c r="FM27" s="126"/>
      <c r="FN27" s="126"/>
      <c r="FO27" s="126"/>
      <c r="FP27" s="126"/>
      <c r="FQ27" s="126"/>
      <c r="FR27" s="126"/>
      <c r="FS27" s="126"/>
      <c r="FT27" s="126"/>
      <c r="FU27" s="126"/>
      <c r="FV27" s="126"/>
      <c r="FW27" s="126"/>
      <c r="FX27" s="126"/>
      <c r="FY27" s="126"/>
      <c r="FZ27" s="126"/>
      <c r="GA27" s="126"/>
      <c r="GB27" s="126"/>
      <c r="GC27" s="126"/>
      <c r="GD27" s="126"/>
      <c r="GE27" s="126"/>
      <c r="GF27" s="126"/>
      <c r="GG27" s="126"/>
      <c r="GH27" s="126"/>
      <c r="GI27" s="126"/>
      <c r="GJ27" s="126"/>
      <c r="GK27" s="126"/>
      <c r="GL27" s="126"/>
      <c r="GM27" s="126"/>
      <c r="GN27" s="126"/>
      <c r="GO27" s="126"/>
      <c r="GP27" s="126"/>
      <c r="GQ27" s="126"/>
      <c r="GR27" s="126"/>
      <c r="GS27" s="126"/>
      <c r="GT27" s="126"/>
      <c r="GU27" s="126"/>
      <c r="GV27" s="126"/>
      <c r="GW27" s="126"/>
      <c r="GX27" s="126"/>
      <c r="GY27" s="126"/>
      <c r="GZ27" s="126"/>
      <c r="HA27" s="126"/>
      <c r="HB27" s="126"/>
      <c r="HC27" s="126"/>
      <c r="HD27" s="126"/>
      <c r="HE27" s="126"/>
      <c r="HF27" s="126"/>
      <c r="HG27" s="126"/>
      <c r="HH27" s="126"/>
      <c r="HI27" s="126"/>
      <c r="HJ27" s="126"/>
      <c r="HK27" s="126"/>
      <c r="HL27" s="126"/>
      <c r="HM27" s="126"/>
      <c r="HN27" s="126"/>
      <c r="HO27" s="126"/>
      <c r="HP27" s="126"/>
      <c r="HQ27" s="126"/>
      <c r="HR27" s="126"/>
      <c r="HS27" s="126"/>
      <c r="HT27" s="126"/>
      <c r="HU27" s="126"/>
      <c r="HV27" s="126"/>
      <c r="HW27" s="126"/>
      <c r="HX27" s="126"/>
      <c r="HY27" s="126"/>
      <c r="HZ27" s="126"/>
      <c r="IA27" s="126"/>
      <c r="IB27" s="126"/>
      <c r="IC27" s="126"/>
      <c r="ID27" s="126"/>
      <c r="IE27" s="126"/>
      <c r="IF27" s="126"/>
      <c r="IG27" s="126"/>
      <c r="IH27" s="126"/>
      <c r="II27" s="126"/>
      <c r="IJ27" s="126"/>
      <c r="IK27" s="126"/>
      <c r="IL27" s="126"/>
      <c r="IM27" s="126"/>
      <c r="IN27" s="126"/>
      <c r="IO27" s="126"/>
      <c r="IP27" s="126"/>
      <c r="IQ27" s="126"/>
      <c r="IR27" s="126"/>
      <c r="IS27" s="126"/>
      <c r="IT27" s="126"/>
      <c r="IU27" s="126"/>
      <c r="IV27" s="126"/>
      <c r="IW27" s="126"/>
      <c r="IX27" s="126"/>
      <c r="IY27" s="126"/>
      <c r="IZ27" s="126"/>
      <c r="JA27" s="126"/>
      <c r="JB27" s="126"/>
      <c r="JC27" s="126"/>
      <c r="JD27" s="126"/>
      <c r="JE27" s="126"/>
      <c r="JF27" s="126"/>
      <c r="JG27" s="126"/>
    </row>
    <row r="28" spans="1:267" s="127" customFormat="1" ht="47.25" thickBot="1">
      <c r="A28" s="519"/>
      <c r="B28" s="515"/>
      <c r="C28" s="527"/>
      <c r="D28" s="339" t="s">
        <v>536</v>
      </c>
      <c r="E28" s="460"/>
      <c r="F28" s="460"/>
      <c r="G28" s="461"/>
      <c r="H28" s="465"/>
      <c r="I28" s="460"/>
      <c r="J28" s="466"/>
      <c r="K28" s="460"/>
      <c r="L28" s="464"/>
      <c r="M28" s="460"/>
      <c r="N28" s="463"/>
      <c r="O28" s="325"/>
      <c r="P28" s="126"/>
      <c r="Q28" s="286"/>
      <c r="R28" s="259"/>
      <c r="S28" s="259"/>
      <c r="T28" s="259"/>
      <c r="U28" s="259"/>
      <c r="V28" s="259"/>
      <c r="W28" s="259"/>
      <c r="X28" s="259"/>
      <c r="Y28" s="28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6"/>
      <c r="DA28" s="126"/>
      <c r="DB28" s="126"/>
      <c r="DC28" s="126"/>
      <c r="DD28" s="126"/>
      <c r="DE28" s="126"/>
      <c r="DF28" s="126"/>
      <c r="DG28" s="126"/>
      <c r="DH28" s="126"/>
      <c r="DI28" s="126"/>
      <c r="DJ28" s="126"/>
      <c r="DK28" s="126"/>
      <c r="DL28" s="126"/>
      <c r="DM28" s="126"/>
      <c r="DN28" s="126"/>
      <c r="DO28" s="126"/>
      <c r="DP28" s="126"/>
      <c r="DQ28" s="126"/>
      <c r="DR28" s="126"/>
      <c r="DS28" s="126"/>
      <c r="DT28" s="126"/>
      <c r="DU28" s="126"/>
      <c r="DV28" s="126"/>
      <c r="DW28" s="126"/>
      <c r="DX28" s="126"/>
      <c r="DY28" s="126"/>
      <c r="DZ28" s="126"/>
      <c r="EA28" s="126"/>
      <c r="EB28" s="126"/>
      <c r="EC28" s="126"/>
      <c r="ED28" s="126"/>
      <c r="EE28" s="126"/>
      <c r="EF28" s="126"/>
      <c r="EG28" s="126"/>
      <c r="EH28" s="126"/>
      <c r="EI28" s="126"/>
      <c r="EJ28" s="126"/>
      <c r="EK28" s="126"/>
      <c r="EL28" s="126"/>
      <c r="EM28" s="126"/>
      <c r="EN28" s="126"/>
      <c r="EO28" s="126"/>
      <c r="EP28" s="126"/>
      <c r="EQ28" s="126"/>
      <c r="ER28" s="126"/>
      <c r="ES28" s="126"/>
      <c r="ET28" s="126"/>
      <c r="EU28" s="126"/>
      <c r="EV28" s="126"/>
      <c r="EW28" s="126"/>
      <c r="EX28" s="126"/>
      <c r="EY28" s="126"/>
      <c r="EZ28" s="126"/>
      <c r="FA28" s="126"/>
      <c r="FB28" s="126"/>
      <c r="FC28" s="126"/>
      <c r="FD28" s="126"/>
      <c r="FE28" s="126"/>
      <c r="FF28" s="126"/>
      <c r="FG28" s="126"/>
      <c r="FH28" s="126"/>
      <c r="FI28" s="126"/>
      <c r="FJ28" s="126"/>
      <c r="FK28" s="126"/>
      <c r="FL28" s="126"/>
      <c r="FM28" s="126"/>
      <c r="FN28" s="126"/>
      <c r="FO28" s="126"/>
      <c r="FP28" s="126"/>
      <c r="FQ28" s="126"/>
      <c r="FR28" s="126"/>
      <c r="FS28" s="126"/>
      <c r="FT28" s="126"/>
      <c r="FU28" s="126"/>
      <c r="FV28" s="126"/>
      <c r="FW28" s="126"/>
      <c r="FX28" s="126"/>
      <c r="FY28" s="126"/>
      <c r="FZ28" s="126"/>
      <c r="GA28" s="126"/>
      <c r="GB28" s="126"/>
      <c r="GC28" s="126"/>
      <c r="GD28" s="126"/>
      <c r="GE28" s="126"/>
      <c r="GF28" s="126"/>
      <c r="GG28" s="126"/>
      <c r="GH28" s="126"/>
      <c r="GI28" s="126"/>
      <c r="GJ28" s="126"/>
      <c r="GK28" s="126"/>
      <c r="GL28" s="126"/>
      <c r="GM28" s="126"/>
      <c r="GN28" s="126"/>
      <c r="GO28" s="126"/>
      <c r="GP28" s="126"/>
      <c r="GQ28" s="126"/>
      <c r="GR28" s="126"/>
      <c r="GS28" s="126"/>
      <c r="GT28" s="126"/>
      <c r="GU28" s="126"/>
      <c r="GV28" s="126"/>
      <c r="GW28" s="126"/>
      <c r="GX28" s="126"/>
      <c r="GY28" s="126"/>
      <c r="GZ28" s="126"/>
      <c r="HA28" s="126"/>
      <c r="HB28" s="126"/>
      <c r="HC28" s="126"/>
      <c r="HD28" s="126"/>
      <c r="HE28" s="126"/>
      <c r="HF28" s="126"/>
      <c r="HG28" s="126"/>
      <c r="HH28" s="126"/>
      <c r="HI28" s="126"/>
      <c r="HJ28" s="126"/>
      <c r="HK28" s="126"/>
      <c r="HL28" s="126"/>
      <c r="HM28" s="126"/>
      <c r="HN28" s="126"/>
      <c r="HO28" s="126"/>
      <c r="HP28" s="126"/>
      <c r="HQ28" s="126"/>
      <c r="HR28" s="126"/>
      <c r="HS28" s="126"/>
      <c r="HT28" s="126"/>
      <c r="HU28" s="126"/>
      <c r="HV28" s="126"/>
      <c r="HW28" s="126"/>
      <c r="HX28" s="126"/>
      <c r="HY28" s="126"/>
      <c r="HZ28" s="126"/>
      <c r="IA28" s="126"/>
      <c r="IB28" s="126"/>
      <c r="IC28" s="126"/>
      <c r="ID28" s="126"/>
      <c r="IE28" s="126"/>
      <c r="IF28" s="126"/>
      <c r="IG28" s="126"/>
      <c r="IH28" s="126"/>
      <c r="II28" s="126"/>
      <c r="IJ28" s="126"/>
      <c r="IK28" s="126"/>
      <c r="IL28" s="126"/>
      <c r="IM28" s="126"/>
      <c r="IN28" s="126"/>
      <c r="IO28" s="126"/>
      <c r="IP28" s="126"/>
      <c r="IQ28" s="126"/>
      <c r="IR28" s="126"/>
      <c r="IS28" s="126"/>
      <c r="IT28" s="126"/>
      <c r="IU28" s="126"/>
      <c r="IV28" s="126"/>
      <c r="IW28" s="126"/>
      <c r="IX28" s="126"/>
      <c r="IY28" s="126"/>
      <c r="IZ28" s="126"/>
      <c r="JA28" s="126"/>
      <c r="JB28" s="126"/>
      <c r="JC28" s="126"/>
      <c r="JD28" s="126"/>
      <c r="JE28" s="126"/>
      <c r="JF28" s="126"/>
      <c r="JG28" s="126"/>
    </row>
    <row r="29" spans="1:267" s="127" customFormat="1" ht="46.5">
      <c r="A29" s="519">
        <v>10</v>
      </c>
      <c r="B29" s="460" t="s">
        <v>546</v>
      </c>
      <c r="C29" s="346" t="s">
        <v>547</v>
      </c>
      <c r="D29" s="347" t="s">
        <v>548</v>
      </c>
      <c r="E29" s="471">
        <v>4</v>
      </c>
      <c r="F29" s="471">
        <v>1</v>
      </c>
      <c r="G29" s="524">
        <f t="shared" ref="G29:G32" si="0">+F29/E29</f>
        <v>0.25</v>
      </c>
      <c r="H29" s="475" t="str">
        <f>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Media - 3</v>
      </c>
      <c r="I29" s="472" t="s">
        <v>290</v>
      </c>
      <c r="J29" s="520" t="s">
        <v>298</v>
      </c>
      <c r="K29" s="472" t="str">
        <f>IFERROR(CONCATENATE(INDEX('8- Políticas de Administración '!$B$16:$F$53,MATCH('5- Identificación de Riesgos'!J29,'8- Políticas de Administración '!$C$16:$C$54,0),1)," - ",L29),"")</f>
        <v>Mayor - 4</v>
      </c>
      <c r="L29" s="522">
        <f>IFERROR(VLOOKUP(INDEX('8- Políticas de Administración '!$B$16:$F$63,MATCH('5- Identificación de Riesgos'!J29,'8- Políticas de Administración '!$C$16:$C$64,0),1),'8- Políticas de Administración '!$B$16:$F$64,5,FALSE),"")</f>
        <v>4</v>
      </c>
      <c r="M29" s="472" t="str">
        <f>IFERROR(CONCATENATE(INDEX('8- Políticas de Administración '!$B$16:$F$53,MATCH(ROUND(AVERAGE(L13:L18),0),'8- Políticas de Administración '!$F$16:$F$53,0),1)," - ",ROUND(AVERAGE(L13:L18),0)),"")</f>
        <v>Menor - 2</v>
      </c>
      <c r="N29" s="462" t="str">
        <f>IFERROR(CONCATENATE(VLOOKUP((LEFT(H29,LEN(H29)-4)&amp;LEFT(M29,LEN(M29)-4)),'9- Matriz de Calor '!$D$18:$E$42,2,0)," - ",RIGHT(H29,1)*RIGHT(M29,1)),"")</f>
        <v>Moderado - 6</v>
      </c>
      <c r="O29" s="325"/>
      <c r="P29" s="126"/>
      <c r="Q29" s="286"/>
      <c r="R29" s="259"/>
      <c r="S29" s="259"/>
      <c r="T29" s="259"/>
      <c r="U29" s="259"/>
      <c r="V29" s="259"/>
      <c r="W29" s="259"/>
      <c r="X29" s="259"/>
      <c r="Y29" s="28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6"/>
      <c r="DA29" s="126"/>
      <c r="DB29" s="126"/>
      <c r="DC29" s="126"/>
      <c r="DD29" s="126"/>
      <c r="DE29" s="126"/>
      <c r="DF29" s="126"/>
      <c r="DG29" s="126"/>
      <c r="DH29" s="126"/>
      <c r="DI29" s="126"/>
      <c r="DJ29" s="126"/>
      <c r="DK29" s="126"/>
      <c r="DL29" s="126"/>
      <c r="DM29" s="126"/>
      <c r="DN29" s="126"/>
      <c r="DO29" s="126"/>
      <c r="DP29" s="126"/>
      <c r="DQ29" s="126"/>
      <c r="DR29" s="126"/>
      <c r="DS29" s="126"/>
      <c r="DT29" s="126"/>
      <c r="DU29" s="126"/>
      <c r="DV29" s="126"/>
      <c r="DW29" s="126"/>
      <c r="DX29" s="126"/>
      <c r="DY29" s="126"/>
      <c r="DZ29" s="126"/>
      <c r="EA29" s="126"/>
      <c r="EB29" s="126"/>
      <c r="EC29" s="126"/>
      <c r="ED29" s="126"/>
      <c r="EE29" s="126"/>
      <c r="EF29" s="126"/>
      <c r="EG29" s="126"/>
      <c r="EH29" s="126"/>
      <c r="EI29" s="126"/>
      <c r="EJ29" s="126"/>
      <c r="EK29" s="126"/>
      <c r="EL29" s="126"/>
      <c r="EM29" s="126"/>
      <c r="EN29" s="126"/>
      <c r="EO29" s="126"/>
      <c r="EP29" s="126"/>
      <c r="EQ29" s="126"/>
      <c r="ER29" s="126"/>
      <c r="ES29" s="126"/>
      <c r="ET29" s="126"/>
      <c r="EU29" s="126"/>
      <c r="EV29" s="126"/>
      <c r="EW29" s="126"/>
      <c r="EX29" s="126"/>
      <c r="EY29" s="126"/>
      <c r="EZ29" s="126"/>
      <c r="FA29" s="126"/>
      <c r="FB29" s="126"/>
      <c r="FC29" s="126"/>
      <c r="FD29" s="126"/>
      <c r="FE29" s="126"/>
      <c r="FF29" s="126"/>
      <c r="FG29" s="126"/>
      <c r="FH29" s="126"/>
      <c r="FI29" s="126"/>
      <c r="FJ29" s="126"/>
      <c r="FK29" s="126"/>
      <c r="FL29" s="126"/>
      <c r="FM29" s="126"/>
      <c r="FN29" s="126"/>
      <c r="FO29" s="126"/>
      <c r="FP29" s="126"/>
      <c r="FQ29" s="126"/>
      <c r="FR29" s="126"/>
      <c r="FS29" s="126"/>
      <c r="FT29" s="126"/>
      <c r="FU29" s="126"/>
      <c r="FV29" s="126"/>
      <c r="FW29" s="126"/>
      <c r="FX29" s="126"/>
      <c r="FY29" s="126"/>
      <c r="FZ29" s="126"/>
      <c r="GA29" s="126"/>
      <c r="GB29" s="126"/>
      <c r="GC29" s="126"/>
      <c r="GD29" s="126"/>
      <c r="GE29" s="126"/>
      <c r="GF29" s="126"/>
      <c r="GG29" s="126"/>
      <c r="GH29" s="126"/>
      <c r="GI29" s="126"/>
      <c r="GJ29" s="126"/>
      <c r="GK29" s="126"/>
      <c r="GL29" s="126"/>
      <c r="GM29" s="126"/>
      <c r="GN29" s="126"/>
      <c r="GO29" s="126"/>
      <c r="GP29" s="126"/>
      <c r="GQ29" s="126"/>
      <c r="GR29" s="126"/>
      <c r="GS29" s="126"/>
      <c r="GT29" s="126"/>
      <c r="GU29" s="126"/>
      <c r="GV29" s="126"/>
      <c r="GW29" s="126"/>
      <c r="GX29" s="126"/>
      <c r="GY29" s="126"/>
      <c r="GZ29" s="126"/>
      <c r="HA29" s="126"/>
      <c r="HB29" s="126"/>
      <c r="HC29" s="126"/>
      <c r="HD29" s="126"/>
      <c r="HE29" s="126"/>
      <c r="HF29" s="126"/>
      <c r="HG29" s="126"/>
      <c r="HH29" s="126"/>
      <c r="HI29" s="126"/>
      <c r="HJ29" s="126"/>
      <c r="HK29" s="126"/>
      <c r="HL29" s="126"/>
      <c r="HM29" s="126"/>
      <c r="HN29" s="126"/>
      <c r="HO29" s="126"/>
      <c r="HP29" s="126"/>
      <c r="HQ29" s="126"/>
      <c r="HR29" s="126"/>
      <c r="HS29" s="126"/>
      <c r="HT29" s="126"/>
      <c r="HU29" s="126"/>
      <c r="HV29" s="126"/>
      <c r="HW29" s="126"/>
      <c r="HX29" s="126"/>
      <c r="HY29" s="126"/>
      <c r="HZ29" s="126"/>
      <c r="IA29" s="126"/>
      <c r="IB29" s="126"/>
      <c r="IC29" s="126"/>
      <c r="ID29" s="126"/>
      <c r="IE29" s="126"/>
      <c r="IF29" s="126"/>
      <c r="IG29" s="126"/>
      <c r="IH29" s="126"/>
      <c r="II29" s="126"/>
      <c r="IJ29" s="126"/>
      <c r="IK29" s="126"/>
      <c r="IL29" s="126"/>
      <c r="IM29" s="126"/>
      <c r="IN29" s="126"/>
      <c r="IO29" s="126"/>
      <c r="IP29" s="126"/>
      <c r="IQ29" s="126"/>
      <c r="IR29" s="126"/>
      <c r="IS29" s="126"/>
      <c r="IT29" s="126"/>
      <c r="IU29" s="126"/>
      <c r="IV29" s="126"/>
      <c r="IW29" s="126"/>
      <c r="IX29" s="126"/>
      <c r="IY29" s="126"/>
      <c r="IZ29" s="126"/>
      <c r="JA29" s="126"/>
      <c r="JB29" s="126"/>
      <c r="JC29" s="126"/>
      <c r="JD29" s="126"/>
      <c r="JE29" s="126"/>
      <c r="JF29" s="126"/>
      <c r="JG29" s="126"/>
    </row>
    <row r="30" spans="1:267" s="127" customFormat="1" ht="46.5">
      <c r="A30" s="519"/>
      <c r="B30" s="460"/>
      <c r="C30" s="346"/>
      <c r="D30" s="348" t="s">
        <v>549</v>
      </c>
      <c r="E30" s="471"/>
      <c r="F30" s="471"/>
      <c r="G30" s="525" t="e">
        <f t="shared" si="0"/>
        <v>#DIV/0!</v>
      </c>
      <c r="H30" s="476"/>
      <c r="I30" s="471"/>
      <c r="J30" s="521"/>
      <c r="K30" s="471"/>
      <c r="L30" s="523"/>
      <c r="M30" s="471"/>
      <c r="N30" s="463"/>
      <c r="O30" s="325"/>
      <c r="P30" s="126"/>
      <c r="Q30" s="286"/>
      <c r="R30" s="259"/>
      <c r="S30" s="259"/>
      <c r="T30" s="259"/>
      <c r="U30" s="259"/>
      <c r="V30" s="259"/>
      <c r="W30" s="259"/>
      <c r="X30" s="259"/>
      <c r="Y30" s="28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6"/>
      <c r="EV30" s="126"/>
      <c r="EW30" s="126"/>
      <c r="EX30" s="126"/>
      <c r="EY30" s="126"/>
      <c r="EZ30" s="126"/>
      <c r="FA30" s="126"/>
      <c r="FB30" s="126"/>
      <c r="FC30" s="126"/>
      <c r="FD30" s="126"/>
      <c r="FE30" s="126"/>
      <c r="FF30" s="126"/>
      <c r="FG30" s="126"/>
      <c r="FH30" s="126"/>
      <c r="FI30" s="126"/>
      <c r="FJ30" s="126"/>
      <c r="FK30" s="126"/>
      <c r="FL30" s="126"/>
      <c r="FM30" s="126"/>
      <c r="FN30" s="126"/>
      <c r="FO30" s="126"/>
      <c r="FP30" s="126"/>
      <c r="FQ30" s="126"/>
      <c r="FR30" s="126"/>
      <c r="FS30" s="126"/>
      <c r="FT30" s="126"/>
      <c r="FU30" s="126"/>
      <c r="FV30" s="126"/>
      <c r="FW30" s="126"/>
      <c r="FX30" s="126"/>
      <c r="FY30" s="126"/>
      <c r="FZ30" s="126"/>
      <c r="GA30" s="126"/>
      <c r="GB30" s="126"/>
      <c r="GC30" s="126"/>
      <c r="GD30" s="126"/>
      <c r="GE30" s="126"/>
      <c r="GF30" s="126"/>
      <c r="GG30" s="126"/>
      <c r="GH30" s="126"/>
      <c r="GI30" s="126"/>
      <c r="GJ30" s="126"/>
      <c r="GK30" s="126"/>
      <c r="GL30" s="126"/>
      <c r="GM30" s="126"/>
      <c r="GN30" s="126"/>
      <c r="GO30" s="126"/>
      <c r="GP30" s="126"/>
      <c r="GQ30" s="126"/>
      <c r="GR30" s="126"/>
      <c r="GS30" s="126"/>
      <c r="GT30" s="126"/>
      <c r="GU30" s="126"/>
      <c r="GV30" s="126"/>
      <c r="GW30" s="126"/>
      <c r="GX30" s="126"/>
      <c r="GY30" s="126"/>
      <c r="GZ30" s="126"/>
      <c r="HA30" s="126"/>
      <c r="HB30" s="126"/>
      <c r="HC30" s="126"/>
      <c r="HD30" s="126"/>
      <c r="HE30" s="126"/>
      <c r="HF30" s="126"/>
      <c r="HG30" s="126"/>
      <c r="HH30" s="126"/>
      <c r="HI30" s="126"/>
      <c r="HJ30" s="126"/>
      <c r="HK30" s="126"/>
      <c r="HL30" s="126"/>
      <c r="HM30" s="126"/>
      <c r="HN30" s="126"/>
      <c r="HO30" s="126"/>
      <c r="HP30" s="126"/>
      <c r="HQ30" s="126"/>
      <c r="HR30" s="126"/>
      <c r="HS30" s="126"/>
      <c r="HT30" s="126"/>
      <c r="HU30" s="126"/>
      <c r="HV30" s="126"/>
      <c r="HW30" s="126"/>
      <c r="HX30" s="126"/>
      <c r="HY30" s="126"/>
      <c r="HZ30" s="126"/>
      <c r="IA30" s="126"/>
      <c r="IB30" s="126"/>
      <c r="IC30" s="126"/>
      <c r="ID30" s="126"/>
      <c r="IE30" s="126"/>
      <c r="IF30" s="126"/>
      <c r="IG30" s="126"/>
      <c r="IH30" s="126"/>
      <c r="II30" s="126"/>
      <c r="IJ30" s="126"/>
      <c r="IK30" s="126"/>
      <c r="IL30" s="126"/>
      <c r="IM30" s="126"/>
      <c r="IN30" s="126"/>
      <c r="IO30" s="126"/>
      <c r="IP30" s="126"/>
      <c r="IQ30" s="126"/>
      <c r="IR30" s="126"/>
      <c r="IS30" s="126"/>
      <c r="IT30" s="126"/>
      <c r="IU30" s="126"/>
      <c r="IV30" s="126"/>
      <c r="IW30" s="126"/>
      <c r="IX30" s="126"/>
      <c r="IY30" s="126"/>
      <c r="IZ30" s="126"/>
      <c r="JA30" s="126"/>
      <c r="JB30" s="126"/>
      <c r="JC30" s="126"/>
      <c r="JD30" s="126"/>
      <c r="JE30" s="126"/>
      <c r="JF30" s="126"/>
      <c r="JG30" s="126"/>
    </row>
    <row r="31" spans="1:267" s="127" customFormat="1" ht="46.5">
      <c r="A31" s="519"/>
      <c r="B31" s="460"/>
      <c r="C31" s="346"/>
      <c r="D31" s="348" t="s">
        <v>550</v>
      </c>
      <c r="E31" s="471"/>
      <c r="F31" s="471"/>
      <c r="G31" s="525" t="e">
        <f t="shared" si="0"/>
        <v>#DIV/0!</v>
      </c>
      <c r="H31" s="476"/>
      <c r="I31" s="471"/>
      <c r="J31" s="521"/>
      <c r="K31" s="471"/>
      <c r="L31" s="523"/>
      <c r="M31" s="471"/>
      <c r="N31" s="463"/>
      <c r="O31" s="325"/>
      <c r="P31" s="126"/>
      <c r="Q31" s="286"/>
      <c r="R31" s="259"/>
      <c r="S31" s="259"/>
      <c r="T31" s="259"/>
      <c r="U31" s="259"/>
      <c r="V31" s="259"/>
      <c r="W31" s="259"/>
      <c r="X31" s="259"/>
      <c r="Y31" s="28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c r="DE31" s="126"/>
      <c r="DF31" s="126"/>
      <c r="DG31" s="126"/>
      <c r="DH31" s="126"/>
      <c r="DI31" s="126"/>
      <c r="DJ31" s="126"/>
      <c r="DK31" s="126"/>
      <c r="DL31" s="126"/>
      <c r="DM31" s="126"/>
      <c r="DN31" s="126"/>
      <c r="DO31" s="126"/>
      <c r="DP31" s="126"/>
      <c r="DQ31" s="126"/>
      <c r="DR31" s="126"/>
      <c r="DS31" s="126"/>
      <c r="DT31" s="126"/>
      <c r="DU31" s="126"/>
      <c r="DV31" s="126"/>
      <c r="DW31" s="126"/>
      <c r="DX31" s="126"/>
      <c r="DY31" s="126"/>
      <c r="DZ31" s="126"/>
      <c r="EA31" s="126"/>
      <c r="EB31" s="126"/>
      <c r="EC31" s="126"/>
      <c r="ED31" s="126"/>
      <c r="EE31" s="126"/>
      <c r="EF31" s="126"/>
      <c r="EG31" s="126"/>
      <c r="EH31" s="126"/>
      <c r="EI31" s="126"/>
      <c r="EJ31" s="126"/>
      <c r="EK31" s="126"/>
      <c r="EL31" s="126"/>
      <c r="EM31" s="126"/>
      <c r="EN31" s="126"/>
      <c r="EO31" s="126"/>
      <c r="EP31" s="126"/>
      <c r="EQ31" s="126"/>
      <c r="ER31" s="126"/>
      <c r="ES31" s="126"/>
      <c r="ET31" s="126"/>
      <c r="EU31" s="126"/>
      <c r="EV31" s="126"/>
      <c r="EW31" s="126"/>
      <c r="EX31" s="126"/>
      <c r="EY31" s="126"/>
      <c r="EZ31" s="126"/>
      <c r="FA31" s="126"/>
      <c r="FB31" s="126"/>
      <c r="FC31" s="126"/>
      <c r="FD31" s="126"/>
      <c r="FE31" s="126"/>
      <c r="FF31" s="126"/>
      <c r="FG31" s="126"/>
      <c r="FH31" s="126"/>
      <c r="FI31" s="126"/>
      <c r="FJ31" s="126"/>
      <c r="FK31" s="126"/>
      <c r="FL31" s="126"/>
      <c r="FM31" s="126"/>
      <c r="FN31" s="126"/>
      <c r="FO31" s="126"/>
      <c r="FP31" s="126"/>
      <c r="FQ31" s="126"/>
      <c r="FR31" s="126"/>
      <c r="FS31" s="126"/>
      <c r="FT31" s="126"/>
      <c r="FU31" s="126"/>
      <c r="FV31" s="126"/>
      <c r="FW31" s="126"/>
      <c r="FX31" s="126"/>
      <c r="FY31" s="126"/>
      <c r="FZ31" s="126"/>
      <c r="GA31" s="126"/>
      <c r="GB31" s="126"/>
      <c r="GC31" s="126"/>
      <c r="GD31" s="126"/>
      <c r="GE31" s="126"/>
      <c r="GF31" s="126"/>
      <c r="GG31" s="126"/>
      <c r="GH31" s="126"/>
      <c r="GI31" s="126"/>
      <c r="GJ31" s="126"/>
      <c r="GK31" s="126"/>
      <c r="GL31" s="126"/>
      <c r="GM31" s="126"/>
      <c r="GN31" s="126"/>
      <c r="GO31" s="126"/>
      <c r="GP31" s="126"/>
      <c r="GQ31" s="126"/>
      <c r="GR31" s="126"/>
      <c r="GS31" s="126"/>
      <c r="GT31" s="126"/>
      <c r="GU31" s="126"/>
      <c r="GV31" s="126"/>
      <c r="GW31" s="126"/>
      <c r="GX31" s="126"/>
      <c r="GY31" s="126"/>
      <c r="GZ31" s="126"/>
      <c r="HA31" s="126"/>
      <c r="HB31" s="126"/>
      <c r="HC31" s="126"/>
      <c r="HD31" s="126"/>
      <c r="HE31" s="126"/>
      <c r="HF31" s="126"/>
      <c r="HG31" s="126"/>
      <c r="HH31" s="126"/>
      <c r="HI31" s="126"/>
      <c r="HJ31" s="126"/>
      <c r="HK31" s="126"/>
      <c r="HL31" s="126"/>
      <c r="HM31" s="126"/>
      <c r="HN31" s="126"/>
      <c r="HO31" s="126"/>
      <c r="HP31" s="126"/>
      <c r="HQ31" s="126"/>
      <c r="HR31" s="126"/>
      <c r="HS31" s="126"/>
      <c r="HT31" s="126"/>
      <c r="HU31" s="126"/>
      <c r="HV31" s="126"/>
      <c r="HW31" s="126"/>
      <c r="HX31" s="126"/>
      <c r="HY31" s="126"/>
      <c r="HZ31" s="126"/>
      <c r="IA31" s="126"/>
      <c r="IB31" s="126"/>
      <c r="IC31" s="126"/>
      <c r="ID31" s="126"/>
      <c r="IE31" s="126"/>
      <c r="IF31" s="126"/>
      <c r="IG31" s="126"/>
      <c r="IH31" s="126"/>
      <c r="II31" s="126"/>
      <c r="IJ31" s="126"/>
      <c r="IK31" s="126"/>
      <c r="IL31" s="126"/>
      <c r="IM31" s="126"/>
      <c r="IN31" s="126"/>
      <c r="IO31" s="126"/>
      <c r="IP31" s="126"/>
      <c r="IQ31" s="126"/>
      <c r="IR31" s="126"/>
      <c r="IS31" s="126"/>
      <c r="IT31" s="126"/>
      <c r="IU31" s="126"/>
      <c r="IV31" s="126"/>
      <c r="IW31" s="126"/>
      <c r="IX31" s="126"/>
      <c r="IY31" s="126"/>
      <c r="IZ31" s="126"/>
      <c r="JA31" s="126"/>
      <c r="JB31" s="126"/>
      <c r="JC31" s="126"/>
      <c r="JD31" s="126"/>
      <c r="JE31" s="126"/>
      <c r="JF31" s="126"/>
      <c r="JG31" s="126"/>
    </row>
    <row r="32" spans="1:267" s="127" customFormat="1" ht="47.25" thickBot="1">
      <c r="A32" s="519"/>
      <c r="B32" s="460"/>
      <c r="C32" s="346"/>
      <c r="D32" s="349" t="s">
        <v>551</v>
      </c>
      <c r="E32" s="471"/>
      <c r="F32" s="471"/>
      <c r="G32" s="525" t="e">
        <f t="shared" si="0"/>
        <v>#DIV/0!</v>
      </c>
      <c r="H32" s="526"/>
      <c r="I32" s="471"/>
      <c r="J32" s="521"/>
      <c r="K32" s="473"/>
      <c r="L32" s="523"/>
      <c r="M32" s="473"/>
      <c r="N32" s="483"/>
      <c r="O32" s="325"/>
      <c r="P32" s="126"/>
      <c r="Q32" s="286"/>
      <c r="R32" s="259"/>
      <c r="S32" s="259"/>
      <c r="T32" s="259"/>
      <c r="U32" s="259"/>
      <c r="V32" s="259"/>
      <c r="W32" s="259"/>
      <c r="X32" s="259"/>
      <c r="Y32" s="28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6"/>
      <c r="EV32" s="126"/>
      <c r="EW32" s="126"/>
      <c r="EX32" s="126"/>
      <c r="EY32" s="126"/>
      <c r="EZ32" s="126"/>
      <c r="FA32" s="126"/>
      <c r="FB32" s="126"/>
      <c r="FC32" s="126"/>
      <c r="FD32" s="126"/>
      <c r="FE32" s="126"/>
      <c r="FF32" s="126"/>
      <c r="FG32" s="126"/>
      <c r="FH32" s="126"/>
      <c r="FI32" s="126"/>
      <c r="FJ32" s="126"/>
      <c r="FK32" s="126"/>
      <c r="FL32" s="126"/>
      <c r="FM32" s="126"/>
      <c r="FN32" s="126"/>
      <c r="FO32" s="126"/>
      <c r="FP32" s="126"/>
      <c r="FQ32" s="126"/>
      <c r="FR32" s="126"/>
      <c r="FS32" s="126"/>
      <c r="FT32" s="126"/>
      <c r="FU32" s="126"/>
      <c r="FV32" s="126"/>
      <c r="FW32" s="126"/>
      <c r="FX32" s="126"/>
      <c r="FY32" s="126"/>
      <c r="FZ32" s="126"/>
      <c r="GA32" s="126"/>
      <c r="GB32" s="126"/>
      <c r="GC32" s="126"/>
      <c r="GD32" s="126"/>
      <c r="GE32" s="126"/>
      <c r="GF32" s="126"/>
      <c r="GG32" s="126"/>
      <c r="GH32" s="126"/>
      <c r="GI32" s="126"/>
      <c r="GJ32" s="126"/>
      <c r="GK32" s="126"/>
      <c r="GL32" s="126"/>
      <c r="GM32" s="126"/>
      <c r="GN32" s="126"/>
      <c r="GO32" s="126"/>
      <c r="GP32" s="126"/>
      <c r="GQ32" s="126"/>
      <c r="GR32" s="126"/>
      <c r="GS32" s="126"/>
      <c r="GT32" s="126"/>
      <c r="GU32" s="126"/>
      <c r="GV32" s="126"/>
      <c r="GW32" s="126"/>
      <c r="GX32" s="126"/>
      <c r="GY32" s="126"/>
      <c r="GZ32" s="126"/>
      <c r="HA32" s="126"/>
      <c r="HB32" s="126"/>
      <c r="HC32" s="126"/>
      <c r="HD32" s="126"/>
      <c r="HE32" s="126"/>
      <c r="HF32" s="126"/>
      <c r="HG32" s="126"/>
      <c r="HH32" s="126"/>
      <c r="HI32" s="126"/>
      <c r="HJ32" s="126"/>
      <c r="HK32" s="126"/>
      <c r="HL32" s="126"/>
      <c r="HM32" s="126"/>
      <c r="HN32" s="126"/>
      <c r="HO32" s="126"/>
      <c r="HP32" s="126"/>
      <c r="HQ32" s="126"/>
      <c r="HR32" s="126"/>
      <c r="HS32" s="126"/>
      <c r="HT32" s="126"/>
      <c r="HU32" s="126"/>
      <c r="HV32" s="126"/>
      <c r="HW32" s="126"/>
      <c r="HX32" s="126"/>
      <c r="HY32" s="126"/>
      <c r="HZ32" s="126"/>
      <c r="IA32" s="126"/>
      <c r="IB32" s="126"/>
      <c r="IC32" s="126"/>
      <c r="ID32" s="126"/>
      <c r="IE32" s="126"/>
      <c r="IF32" s="126"/>
      <c r="IG32" s="126"/>
      <c r="IH32" s="126"/>
      <c r="II32" s="126"/>
      <c r="IJ32" s="126"/>
      <c r="IK32" s="126"/>
      <c r="IL32" s="126"/>
      <c r="IM32" s="126"/>
      <c r="IN32" s="126"/>
      <c r="IO32" s="126"/>
      <c r="IP32" s="126"/>
      <c r="IQ32" s="126"/>
      <c r="IR32" s="126"/>
      <c r="IS32" s="126"/>
      <c r="IT32" s="126"/>
      <c r="IU32" s="126"/>
      <c r="IV32" s="126"/>
      <c r="IW32" s="126"/>
      <c r="IX32" s="126"/>
      <c r="IY32" s="126"/>
      <c r="IZ32" s="126"/>
      <c r="JA32" s="126"/>
      <c r="JB32" s="126"/>
      <c r="JC32" s="126"/>
      <c r="JD32" s="126"/>
      <c r="JE32" s="126"/>
      <c r="JF32" s="126"/>
      <c r="JG32" s="126"/>
    </row>
    <row r="33" spans="1:14" ht="45">
      <c r="A33" s="305">
        <v>11</v>
      </c>
      <c r="B33" s="306" t="s">
        <v>502</v>
      </c>
      <c r="C33" s="308" t="s">
        <v>503</v>
      </c>
      <c r="D33" s="11" t="s">
        <v>504</v>
      </c>
      <c r="E33" s="321">
        <v>365</v>
      </c>
      <c r="F33" s="298">
        <v>12</v>
      </c>
      <c r="G33" s="284">
        <f>+F33/E33</f>
        <v>3.287671232876712E-2</v>
      </c>
      <c r="H33" s="297" t="str">
        <f>CONCATENATE(IF(G33&lt;='8- Políticas de Administración '!$D$6,'8- Políticas de Administración '!$B$6,IF(G33&lt;='8- Políticas de Administración '!$D$7,'8- Políticas de Administración '!$B$7,IF(G33&lt;='8- Políticas de Administración '!$D$8,'8- Políticas de Administración '!$B$8,IF(G33&lt;='8- Políticas de Administración '!$D$9,'8- Políticas de Administración '!$B$9,IF(G33&lt;='8- Políticas de Administración '!$D$10,'8- Políticas de Administración '!$B$10,"Probabilidad no valida")))))," - ",VLOOKUP(IF(G33&lt;='8- Políticas de Administración '!$D$6,'8- Políticas de Administración '!$B$6,IF(G33&lt;='8- Políticas de Administración '!$D$7,'8- Políticas de Administración '!$B$7,IF(G33&lt;='8- Políticas de Administración '!$D$8,'8- Políticas de Administración '!$B$8,IF(G33&lt;='8- Políticas de Administración '!$D$9,'8- Políticas de Administración '!$B$9,IF(G33&lt;='8- Políticas de Administración '!$D$10,'8- Políticas de Administración '!$B$10,"Probabilidad no valida"))))),'8- Políticas de Administración '!$B$6:$F$10,5,FALSE))</f>
        <v>Muy Baja - 1</v>
      </c>
      <c r="I33" s="298" t="s">
        <v>292</v>
      </c>
      <c r="J33" s="162" t="s">
        <v>294</v>
      </c>
      <c r="K33" s="298" t="str">
        <f>IFERROR(CONCATENATE(INDEX('8- Políticas de Administración '!$B$16:$F$53,MATCH('5- Identificación de Riesgos'!J33,'8- Políticas de Administración '!$C$16:$C$54,0),1)," - ",L33),"")</f>
        <v>Menor - 2</v>
      </c>
      <c r="L33" s="179">
        <f>IFERROR(VLOOKUP(INDEX('8- Políticas de Administración '!$B$16:$F$63,MATCH('5- Identificación de Riesgos'!J33,'8- Políticas de Administración '!$C$16:$C$64,0),1),'8- Políticas de Administración '!$B$16:$F$64,5,FALSE),"")</f>
        <v>2</v>
      </c>
      <c r="M33" s="295" t="str">
        <f>IFERROR(CONCATENATE(INDEX('8- Políticas de Administración '!$B$16:$F$53,MATCH(ROUND(AVERAGE(L11:L16),0),'8- Políticas de Administración '!$F$16:$F$53,0),1)," - ",ROUND(AVERAGE(L11:L16),0)),"")</f>
        <v>Menor - 2</v>
      </c>
      <c r="N33" s="296" t="str">
        <f>IFERROR(CONCATENATE(VLOOKUP((LEFT(H33,LEN(H33)-4)&amp;LEFT(M33,LEN(M33)-4)),'9- Matriz de Calor '!$D$18:$E$42,2,0)," - ",RIGHT(H33,1)*RIGHT(M33,1)),"")</f>
        <v>Bajo - 2</v>
      </c>
    </row>
  </sheetData>
  <mergeCells count="86">
    <mergeCell ref="A27:A28"/>
    <mergeCell ref="A29:A32"/>
    <mergeCell ref="N29:N32"/>
    <mergeCell ref="M29:M32"/>
    <mergeCell ref="I29:I32"/>
    <mergeCell ref="J29:J32"/>
    <mergeCell ref="L29:L32"/>
    <mergeCell ref="K29:K32"/>
    <mergeCell ref="B29:B32"/>
    <mergeCell ref="E29:E32"/>
    <mergeCell ref="F29:F32"/>
    <mergeCell ref="G29:G32"/>
    <mergeCell ref="H29:H32"/>
    <mergeCell ref="B27:B28"/>
    <mergeCell ref="C27:C28"/>
    <mergeCell ref="E27:E28"/>
    <mergeCell ref="C10:C12"/>
    <mergeCell ref="C13:C15"/>
    <mergeCell ref="C16:C18"/>
    <mergeCell ref="C19:C22"/>
    <mergeCell ref="A10:A12"/>
    <mergeCell ref="A13:A15"/>
    <mergeCell ref="A16:A18"/>
    <mergeCell ref="A19:A22"/>
    <mergeCell ref="B10:B12"/>
    <mergeCell ref="B13:B15"/>
    <mergeCell ref="B16:B18"/>
    <mergeCell ref="B19:B22"/>
    <mergeCell ref="G19:G22"/>
    <mergeCell ref="G10:G12"/>
    <mergeCell ref="G13:G15"/>
    <mergeCell ref="G16:G18"/>
    <mergeCell ref="A1:C2"/>
    <mergeCell ref="A4:C4"/>
    <mergeCell ref="A8:A9"/>
    <mergeCell ref="B8:B9"/>
    <mergeCell ref="E8:E9"/>
    <mergeCell ref="A5:C5"/>
    <mergeCell ref="A6:C6"/>
    <mergeCell ref="D6:N6"/>
    <mergeCell ref="I8:I9"/>
    <mergeCell ref="G8:G9"/>
    <mergeCell ref="F8:F9"/>
    <mergeCell ref="N8:N9"/>
    <mergeCell ref="D4:N4"/>
    <mergeCell ref="D5:N5"/>
    <mergeCell ref="H8:H9"/>
    <mergeCell ref="E7:H7"/>
    <mergeCell ref="D7:D9"/>
    <mergeCell ref="L8:L9"/>
    <mergeCell ref="N7:O7"/>
    <mergeCell ref="K8:K9"/>
    <mergeCell ref="M8:M9"/>
    <mergeCell ref="I7:M7"/>
    <mergeCell ref="O8:O9"/>
    <mergeCell ref="H16:H18"/>
    <mergeCell ref="H19:H22"/>
    <mergeCell ref="M10:M12"/>
    <mergeCell ref="M13:M15"/>
    <mergeCell ref="O10:O15"/>
    <mergeCell ref="O16:O22"/>
    <mergeCell ref="M16:M18"/>
    <mergeCell ref="M19:M22"/>
    <mergeCell ref="N16:N18"/>
    <mergeCell ref="N19:N22"/>
    <mergeCell ref="N10:N12"/>
    <mergeCell ref="N13:N15"/>
    <mergeCell ref="H10:H12"/>
    <mergeCell ref="H13:H15"/>
    <mergeCell ref="E13:E15"/>
    <mergeCell ref="E16:E18"/>
    <mergeCell ref="E19:E22"/>
    <mergeCell ref="F10:F12"/>
    <mergeCell ref="F13:F15"/>
    <mergeCell ref="F16:F18"/>
    <mergeCell ref="F19:F22"/>
    <mergeCell ref="E10:E12"/>
    <mergeCell ref="F27:F28"/>
    <mergeCell ref="G27:G28"/>
    <mergeCell ref="N27:N28"/>
    <mergeCell ref="L27:L28"/>
    <mergeCell ref="H27:H28"/>
    <mergeCell ref="I27:I28"/>
    <mergeCell ref="J27:J28"/>
    <mergeCell ref="K27:K28"/>
    <mergeCell ref="M27:M28"/>
  </mergeCells>
  <conditionalFormatting sqref="D10:D12">
    <cfRule type="containsText" dxfId="875" priority="441" operator="containsText" text="3- Moderado">
      <formula>NOT(ISERROR(SEARCH("3- Moderado",D10)))</formula>
    </cfRule>
    <cfRule type="containsText" dxfId="874" priority="442" operator="containsText" text="6- Moderado">
      <formula>NOT(ISERROR(SEARCH("6- Moderado",D10)))</formula>
    </cfRule>
    <cfRule type="containsText" dxfId="873" priority="443" operator="containsText" text="4- Moderado">
      <formula>NOT(ISERROR(SEARCH("4- Moderado",D10)))</formula>
    </cfRule>
    <cfRule type="containsText" dxfId="872" priority="444" operator="containsText" text="3- Bajo">
      <formula>NOT(ISERROR(SEARCH("3- Bajo",D10)))</formula>
    </cfRule>
    <cfRule type="containsText" dxfId="871" priority="445" operator="containsText" text="4- Bajo">
      <formula>NOT(ISERROR(SEARCH("4- Bajo",D10)))</formula>
    </cfRule>
    <cfRule type="containsText" dxfId="870" priority="446" operator="containsText" text="1- Bajo">
      <formula>NOT(ISERROR(SEARCH("1- Bajo",D10)))</formula>
    </cfRule>
  </conditionalFormatting>
  <conditionalFormatting sqref="D16:D18">
    <cfRule type="containsText" dxfId="869" priority="423" operator="containsText" text="3- Moderado">
      <formula>NOT(ISERROR(SEARCH("3- Moderado",D16)))</formula>
    </cfRule>
    <cfRule type="containsText" dxfId="868" priority="424" operator="containsText" text="6- Moderado">
      <formula>NOT(ISERROR(SEARCH("6- Moderado",D16)))</formula>
    </cfRule>
    <cfRule type="containsText" dxfId="867" priority="425" operator="containsText" text="4- Moderado">
      <formula>NOT(ISERROR(SEARCH("4- Moderado",D16)))</formula>
    </cfRule>
    <cfRule type="containsText" dxfId="866" priority="426" operator="containsText" text="3- Bajo">
      <formula>NOT(ISERROR(SEARCH("3- Bajo",D16)))</formula>
    </cfRule>
    <cfRule type="containsText" dxfId="865" priority="427" operator="containsText" text="4- Bajo">
      <formula>NOT(ISERROR(SEARCH("4- Bajo",D16)))</formula>
    </cfRule>
    <cfRule type="containsText" dxfId="864" priority="428" operator="containsText" text="1- Bajo">
      <formula>NOT(ISERROR(SEARCH("1- Bajo",D16)))</formula>
    </cfRule>
  </conditionalFormatting>
  <conditionalFormatting sqref="H10 H16:H17 H19:H20 H33">
    <cfRule type="containsText" dxfId="863" priority="1112" operator="containsText" text="Muy Baja">
      <formula>NOT(ISERROR(SEARCH("Muy Baja",H10)))</formula>
    </cfRule>
    <cfRule type="containsText" dxfId="862" priority="1113" operator="containsText" text="Baja">
      <formula>NOT(ISERROR(SEARCH("Baja",H10)))</formula>
    </cfRule>
    <cfRule type="containsText" dxfId="861" priority="1114" operator="containsText" text="Muy Alta">
      <formula>NOT(ISERROR(SEARCH("Muy Alta",H10)))</formula>
    </cfRule>
    <cfRule type="containsText" dxfId="860" priority="1116" operator="containsText" text="Alta">
      <formula>NOT(ISERROR(SEARCH("Alta",H10)))</formula>
    </cfRule>
    <cfRule type="containsText" dxfId="859" priority="1117" operator="containsText" text="Media">
      <formula>NOT(ISERROR(SEARCH("Media",H10)))</formula>
    </cfRule>
    <cfRule type="containsText" dxfId="858" priority="1118" operator="containsText" text="Media">
      <formula>NOT(ISERROR(SEARCH("Media",H10)))</formula>
    </cfRule>
    <cfRule type="containsText" dxfId="857" priority="1119" operator="containsText" text="Media">
      <formula>NOT(ISERROR(SEARCH("Media",H10)))</formula>
    </cfRule>
    <cfRule type="containsText" dxfId="856" priority="1120" operator="containsText" text="Muy Baja">
      <formula>NOT(ISERROR(SEARCH("Muy Baja",H10)))</formula>
    </cfRule>
    <cfRule type="containsText" dxfId="855" priority="1121" operator="containsText" text="Baja">
      <formula>NOT(ISERROR(SEARCH("Baja",H10)))</formula>
    </cfRule>
    <cfRule type="containsText" dxfId="854" priority="1122" operator="containsText" text="Muy Baja">
      <formula>NOT(ISERROR(SEARCH("Muy Baja",H10)))</formula>
    </cfRule>
    <cfRule type="containsText" dxfId="853" priority="1123" operator="containsText" text="Muy Baja">
      <formula>NOT(ISERROR(SEARCH("Muy Baja",H10)))</formula>
    </cfRule>
    <cfRule type="containsText" dxfId="852" priority="1124" operator="containsText" text="Muy Baja">
      <formula>NOT(ISERROR(SEARCH("Muy Baja",H10)))</formula>
    </cfRule>
    <cfRule type="containsText" dxfId="851" priority="1125" operator="containsText" text="Muy Baja'Tabla probabilidad'!">
      <formula>NOT(ISERROR(SEARCH("Muy Baja'Tabla probabilidad'!",H10)))</formula>
    </cfRule>
    <cfRule type="containsText" dxfId="850" priority="1126" operator="containsText" text="Muy bajo">
      <formula>NOT(ISERROR(SEARCH("Muy bajo",H10)))</formula>
    </cfRule>
    <cfRule type="containsText" dxfId="849" priority="1127" operator="containsText" text="Alta">
      <formula>NOT(ISERROR(SEARCH("Alta",H10)))</formula>
    </cfRule>
    <cfRule type="containsText" dxfId="848" priority="1128" operator="containsText" text="Media">
      <formula>NOT(ISERROR(SEARCH("Media",H10)))</formula>
    </cfRule>
    <cfRule type="containsText" dxfId="847" priority="1129" operator="containsText" text="Baja">
      <formula>NOT(ISERROR(SEARCH("Baja",H10)))</formula>
    </cfRule>
    <cfRule type="containsText" dxfId="846" priority="1130" operator="containsText" text="Muy baja">
      <formula>NOT(ISERROR(SEARCH("Muy baja",H10)))</formula>
    </cfRule>
    <cfRule type="cellIs" dxfId="845" priority="1133" operator="between">
      <formula>1</formula>
      <formula>2</formula>
    </cfRule>
    <cfRule type="cellIs" dxfId="844" priority="1134" operator="between">
      <formula>0</formula>
      <formula>2</formula>
    </cfRule>
  </conditionalFormatting>
  <conditionalFormatting sqref="M10 M16:M17 K10:K22 K33 M33">
    <cfRule type="containsText" dxfId="843" priority="1106" operator="containsText" text="Catastrófico">
      <formula>NOT(ISERROR(SEARCH("Catastrófico",K10)))</formula>
    </cfRule>
    <cfRule type="containsText" dxfId="842" priority="1107" operator="containsText" text="Mayor">
      <formula>NOT(ISERROR(SEARCH("Mayor",K10)))</formula>
    </cfRule>
    <cfRule type="containsText" dxfId="841" priority="1108" operator="containsText" text="Alta">
      <formula>NOT(ISERROR(SEARCH("Alta",K10)))</formula>
    </cfRule>
    <cfRule type="containsText" dxfId="840" priority="1109" operator="containsText" text="Moderado">
      <formula>NOT(ISERROR(SEARCH("Moderado",K10)))</formula>
    </cfRule>
    <cfRule type="containsText" dxfId="839" priority="1110" operator="containsText" text="Menor">
      <formula>NOT(ISERROR(SEARCH("Menor",K10)))</formula>
    </cfRule>
    <cfRule type="containsText" dxfId="838" priority="1111" operator="containsText" text="Leve">
      <formula>NOT(ISERROR(SEARCH("Leve",K10)))</formula>
    </cfRule>
  </conditionalFormatting>
  <conditionalFormatting sqref="N8:O8">
    <cfRule type="containsText" dxfId="837" priority="381" operator="containsText" text="3- Moderado">
      <formula>NOT(ISERROR(SEARCH("3- Moderado",N8)))</formula>
    </cfRule>
    <cfRule type="containsText" dxfId="836" priority="382" operator="containsText" text="6- Moderado">
      <formula>NOT(ISERROR(SEARCH("6- Moderado",N8)))</formula>
    </cfRule>
    <cfRule type="containsText" dxfId="835" priority="383" operator="containsText" text="4- Moderado">
      <formula>NOT(ISERROR(SEARCH("4- Moderado",N8)))</formula>
    </cfRule>
    <cfRule type="containsText" dxfId="834" priority="384" operator="containsText" text="3- Bajo">
      <formula>NOT(ISERROR(SEARCH("3- Bajo",N8)))</formula>
    </cfRule>
    <cfRule type="containsText" dxfId="833" priority="385" operator="containsText" text="4- Bajo">
      <formula>NOT(ISERROR(SEARCH("4- Bajo",N8)))</formula>
    </cfRule>
    <cfRule type="containsText" dxfId="832" priority="386" operator="containsText" text="1- Bajo">
      <formula>NOT(ISERROR(SEARCH("1- Bajo",N8)))</formula>
    </cfRule>
  </conditionalFormatting>
  <conditionalFormatting sqref="N10:O10 N16:O17 N33">
    <cfRule type="containsText" dxfId="831" priority="1693" operator="containsText" text="Extremo">
      <formula>NOT(ISERROR(SEARCH("Extremo",N10)))</formula>
    </cfRule>
    <cfRule type="containsText" dxfId="830" priority="1694" operator="containsText" text="Alto">
      <formula>NOT(ISERROR(SEARCH("Alto",N10)))</formula>
    </cfRule>
    <cfRule type="containsText" dxfId="829" priority="1695" operator="containsText" text="Bajo">
      <formula>NOT(ISERROR(SEARCH("Bajo",N10)))</formula>
    </cfRule>
    <cfRule type="containsText" dxfId="828" priority="1696" operator="containsText" text="Moderado">
      <formula>NOT(ISERROR(SEARCH("Moderado",N10)))</formula>
    </cfRule>
  </conditionalFormatting>
  <conditionalFormatting sqref="H13">
    <cfRule type="containsText" dxfId="827" priority="309" operator="containsText" text="Muy Baja">
      <formula>NOT(ISERROR(SEARCH("Muy Baja",H13)))</formula>
    </cfRule>
    <cfRule type="containsText" dxfId="826" priority="310" operator="containsText" text="Baja">
      <formula>NOT(ISERROR(SEARCH("Baja",H13)))</formula>
    </cfRule>
    <cfRule type="containsText" dxfId="825" priority="311" operator="containsText" text="Muy Alta">
      <formula>NOT(ISERROR(SEARCH("Muy Alta",H13)))</formula>
    </cfRule>
    <cfRule type="containsText" dxfId="824" priority="312" operator="containsText" text="Alta">
      <formula>NOT(ISERROR(SEARCH("Alta",H13)))</formula>
    </cfRule>
    <cfRule type="containsText" dxfId="823" priority="313" operator="containsText" text="Media">
      <formula>NOT(ISERROR(SEARCH("Media",H13)))</formula>
    </cfRule>
    <cfRule type="containsText" dxfId="822" priority="314" operator="containsText" text="Media">
      <formula>NOT(ISERROR(SEARCH("Media",H13)))</formula>
    </cfRule>
    <cfRule type="containsText" dxfId="821" priority="315" operator="containsText" text="Media">
      <formula>NOT(ISERROR(SEARCH("Media",H13)))</formula>
    </cfRule>
    <cfRule type="containsText" dxfId="820" priority="316" operator="containsText" text="Muy Baja">
      <formula>NOT(ISERROR(SEARCH("Muy Baja",H13)))</formula>
    </cfRule>
    <cfRule type="containsText" dxfId="819" priority="317" operator="containsText" text="Baja">
      <formula>NOT(ISERROR(SEARCH("Baja",H13)))</formula>
    </cfRule>
    <cfRule type="containsText" dxfId="818" priority="318" operator="containsText" text="Muy Baja">
      <formula>NOT(ISERROR(SEARCH("Muy Baja",H13)))</formula>
    </cfRule>
    <cfRule type="containsText" dxfId="817" priority="319" operator="containsText" text="Muy Baja">
      <formula>NOT(ISERROR(SEARCH("Muy Baja",H13)))</formula>
    </cfRule>
    <cfRule type="containsText" dxfId="816" priority="320" operator="containsText" text="Muy Baja">
      <formula>NOT(ISERROR(SEARCH("Muy Baja",H13)))</formula>
    </cfRule>
    <cfRule type="containsText" dxfId="815" priority="321" operator="containsText" text="Muy Baja'Tabla probabilidad'!">
      <formula>NOT(ISERROR(SEARCH("Muy Baja'Tabla probabilidad'!",H13)))</formula>
    </cfRule>
    <cfRule type="containsText" dxfId="814" priority="322" operator="containsText" text="Muy bajo">
      <formula>NOT(ISERROR(SEARCH("Muy bajo",H13)))</formula>
    </cfRule>
    <cfRule type="containsText" dxfId="813" priority="323" operator="containsText" text="Alta">
      <formula>NOT(ISERROR(SEARCH("Alta",H13)))</formula>
    </cfRule>
    <cfRule type="containsText" dxfId="812" priority="324" operator="containsText" text="Media">
      <formula>NOT(ISERROR(SEARCH("Media",H13)))</formula>
    </cfRule>
    <cfRule type="containsText" dxfId="811" priority="325" operator="containsText" text="Baja">
      <formula>NOT(ISERROR(SEARCH("Baja",H13)))</formula>
    </cfRule>
    <cfRule type="containsText" dxfId="810" priority="326" operator="containsText" text="Muy baja">
      <formula>NOT(ISERROR(SEARCH("Muy baja",H13)))</formula>
    </cfRule>
    <cfRule type="cellIs" dxfId="809" priority="329" operator="between">
      <formula>1</formula>
      <formula>2</formula>
    </cfRule>
    <cfRule type="cellIs" dxfId="808" priority="330" operator="between">
      <formula>0</formula>
      <formula>2</formula>
    </cfRule>
  </conditionalFormatting>
  <conditionalFormatting sqref="K23">
    <cfRule type="containsText" dxfId="807" priority="275" operator="containsText" text="Catastrófico">
      <formula>NOT(ISERROR(SEARCH("Catastrófico",K23)))</formula>
    </cfRule>
    <cfRule type="containsText" dxfId="806" priority="276" operator="containsText" text="Mayor">
      <formula>NOT(ISERROR(SEARCH("Mayor",K23)))</formula>
    </cfRule>
    <cfRule type="containsText" dxfId="805" priority="277" operator="containsText" text="Alta">
      <formula>NOT(ISERROR(SEARCH("Alta",K23)))</formula>
    </cfRule>
    <cfRule type="containsText" dxfId="804" priority="278" operator="containsText" text="Moderado">
      <formula>NOT(ISERROR(SEARCH("Moderado",K23)))</formula>
    </cfRule>
    <cfRule type="containsText" dxfId="803" priority="279" operator="containsText" text="Menor">
      <formula>NOT(ISERROR(SEARCH("Menor",K23)))</formula>
    </cfRule>
    <cfRule type="containsText" dxfId="802" priority="280" operator="containsText" text="Leve">
      <formula>NOT(ISERROR(SEARCH("Leve",K23)))</formula>
    </cfRule>
  </conditionalFormatting>
  <conditionalFormatting sqref="K24">
    <cfRule type="containsText" dxfId="801" priority="269" operator="containsText" text="Catastrófico">
      <formula>NOT(ISERROR(SEARCH("Catastrófico",K24)))</formula>
    </cfRule>
    <cfRule type="containsText" dxfId="800" priority="270" operator="containsText" text="Mayor">
      <formula>NOT(ISERROR(SEARCH("Mayor",K24)))</formula>
    </cfRule>
    <cfRule type="containsText" dxfId="799" priority="271" operator="containsText" text="Alta">
      <formula>NOT(ISERROR(SEARCH("Alta",K24)))</formula>
    </cfRule>
    <cfRule type="containsText" dxfId="798" priority="272" operator="containsText" text="Moderado">
      <formula>NOT(ISERROR(SEARCH("Moderado",K24)))</formula>
    </cfRule>
    <cfRule type="containsText" dxfId="797" priority="273" operator="containsText" text="Menor">
      <formula>NOT(ISERROR(SEARCH("Menor",K24)))</formula>
    </cfRule>
    <cfRule type="containsText" dxfId="796" priority="274" operator="containsText" text="Leve">
      <formula>NOT(ISERROR(SEARCH("Leve",K24)))</formula>
    </cfRule>
  </conditionalFormatting>
  <conditionalFormatting sqref="K25">
    <cfRule type="containsText" dxfId="795" priority="263" operator="containsText" text="Catastrófico">
      <formula>NOT(ISERROR(SEARCH("Catastrófico",K25)))</formula>
    </cfRule>
    <cfRule type="containsText" dxfId="794" priority="264" operator="containsText" text="Mayor">
      <formula>NOT(ISERROR(SEARCH("Mayor",K25)))</formula>
    </cfRule>
    <cfRule type="containsText" dxfId="793" priority="265" operator="containsText" text="Alta">
      <formula>NOT(ISERROR(SEARCH("Alta",K25)))</formula>
    </cfRule>
    <cfRule type="containsText" dxfId="792" priority="266" operator="containsText" text="Moderado">
      <formula>NOT(ISERROR(SEARCH("Moderado",K25)))</formula>
    </cfRule>
    <cfRule type="containsText" dxfId="791" priority="267" operator="containsText" text="Menor">
      <formula>NOT(ISERROR(SEARCH("Menor",K25)))</formula>
    </cfRule>
    <cfRule type="containsText" dxfId="790" priority="268" operator="containsText" text="Leve">
      <formula>NOT(ISERROR(SEARCH("Leve",K25)))</formula>
    </cfRule>
  </conditionalFormatting>
  <conditionalFormatting sqref="K26:K27">
    <cfRule type="containsText" dxfId="789" priority="257" operator="containsText" text="Catastrófico">
      <formula>NOT(ISERROR(SEARCH("Catastrófico",K26)))</formula>
    </cfRule>
    <cfRule type="containsText" dxfId="788" priority="258" operator="containsText" text="Mayor">
      <formula>NOT(ISERROR(SEARCH("Mayor",K26)))</formula>
    </cfRule>
    <cfRule type="containsText" dxfId="787" priority="259" operator="containsText" text="Alta">
      <formula>NOT(ISERROR(SEARCH("Alta",K26)))</formula>
    </cfRule>
    <cfRule type="containsText" dxfId="786" priority="260" operator="containsText" text="Moderado">
      <formula>NOT(ISERROR(SEARCH("Moderado",K26)))</formula>
    </cfRule>
    <cfRule type="containsText" dxfId="785" priority="261" operator="containsText" text="Menor">
      <formula>NOT(ISERROR(SEARCH("Menor",K26)))</formula>
    </cfRule>
    <cfRule type="containsText" dxfId="784" priority="262" operator="containsText" text="Leve">
      <formula>NOT(ISERROR(SEARCH("Leve",K26)))</formula>
    </cfRule>
  </conditionalFormatting>
  <conditionalFormatting sqref="N13">
    <cfRule type="containsText" dxfId="783" priority="209" operator="containsText" text="Extremo">
      <formula>NOT(ISERROR(SEARCH("Extremo",N13)))</formula>
    </cfRule>
    <cfRule type="containsText" dxfId="782" priority="210" operator="containsText" text="Alto">
      <formula>NOT(ISERROR(SEARCH("Alto",N13)))</formula>
    </cfRule>
    <cfRule type="containsText" dxfId="781" priority="211" operator="containsText" text="Bajo">
      <formula>NOT(ISERROR(SEARCH("Bajo",N13)))</formula>
    </cfRule>
    <cfRule type="containsText" dxfId="780" priority="212" operator="containsText" text="Moderado">
      <formula>NOT(ISERROR(SEARCH("Moderado",N13)))</formula>
    </cfRule>
  </conditionalFormatting>
  <conditionalFormatting sqref="N19:N20">
    <cfRule type="containsText" dxfId="779" priority="229" operator="containsText" text="Extremo">
      <formula>NOT(ISERROR(SEARCH("Extremo",N19)))</formula>
    </cfRule>
    <cfRule type="containsText" dxfId="778" priority="230" operator="containsText" text="Alto">
      <formula>NOT(ISERROR(SEARCH("Alto",N19)))</formula>
    </cfRule>
    <cfRule type="containsText" dxfId="777" priority="231" operator="containsText" text="Bajo">
      <formula>NOT(ISERROR(SEARCH("Bajo",N19)))</formula>
    </cfRule>
    <cfRule type="containsText" dxfId="776" priority="232" operator="containsText" text="Moderado">
      <formula>NOT(ISERROR(SEARCH("Moderado",N19)))</formula>
    </cfRule>
  </conditionalFormatting>
  <conditionalFormatting sqref="M19:M20">
    <cfRule type="containsText" dxfId="775" priority="219" operator="containsText" text="Catastrófico">
      <formula>NOT(ISERROR(SEARCH("Catastrófico",M19)))</formula>
    </cfRule>
    <cfRule type="containsText" dxfId="774" priority="220" operator="containsText" text="Mayor">
      <formula>NOT(ISERROR(SEARCH("Mayor",M19)))</formula>
    </cfRule>
    <cfRule type="containsText" dxfId="773" priority="221" operator="containsText" text="Alta">
      <formula>NOT(ISERROR(SEARCH("Alta",M19)))</formula>
    </cfRule>
    <cfRule type="containsText" dxfId="772" priority="222" operator="containsText" text="Moderado">
      <formula>NOT(ISERROR(SEARCH("Moderado",M19)))</formula>
    </cfRule>
    <cfRule type="containsText" dxfId="771" priority="223" operator="containsText" text="Menor">
      <formula>NOT(ISERROR(SEARCH("Menor",M19)))</formula>
    </cfRule>
    <cfRule type="containsText" dxfId="770" priority="224" operator="containsText" text="Leve">
      <formula>NOT(ISERROR(SEARCH("Leve",M19)))</formula>
    </cfRule>
  </conditionalFormatting>
  <conditionalFormatting sqref="M13">
    <cfRule type="containsText" dxfId="769" priority="213" operator="containsText" text="Catastrófico">
      <formula>NOT(ISERROR(SEARCH("Catastrófico",M13)))</formula>
    </cfRule>
    <cfRule type="containsText" dxfId="768" priority="214" operator="containsText" text="Mayor">
      <formula>NOT(ISERROR(SEARCH("Mayor",M13)))</formula>
    </cfRule>
    <cfRule type="containsText" dxfId="767" priority="215" operator="containsText" text="Alta">
      <formula>NOT(ISERROR(SEARCH("Alta",M13)))</formula>
    </cfRule>
    <cfRule type="containsText" dxfId="766" priority="216" operator="containsText" text="Moderado">
      <formula>NOT(ISERROR(SEARCH("Moderado",M13)))</formula>
    </cfRule>
    <cfRule type="containsText" dxfId="765" priority="217" operator="containsText" text="Menor">
      <formula>NOT(ISERROR(SEARCH("Menor",M13)))</formula>
    </cfRule>
    <cfRule type="containsText" dxfId="764" priority="218" operator="containsText" text="Leve">
      <formula>NOT(ISERROR(SEARCH("Leve",M13)))</formula>
    </cfRule>
  </conditionalFormatting>
  <conditionalFormatting sqref="M23">
    <cfRule type="containsText" dxfId="763" priority="193" operator="containsText" text="Catastrófico">
      <formula>NOT(ISERROR(SEARCH("Catastrófico",M23)))</formula>
    </cfRule>
    <cfRule type="containsText" dxfId="762" priority="194" operator="containsText" text="Mayor">
      <formula>NOT(ISERROR(SEARCH("Mayor",M23)))</formula>
    </cfRule>
    <cfRule type="containsText" dxfId="761" priority="195" operator="containsText" text="Alta">
      <formula>NOT(ISERROR(SEARCH("Alta",M23)))</formula>
    </cfRule>
    <cfRule type="containsText" dxfId="760" priority="196" operator="containsText" text="Moderado">
      <formula>NOT(ISERROR(SEARCH("Moderado",M23)))</formula>
    </cfRule>
    <cfRule type="containsText" dxfId="759" priority="197" operator="containsText" text="Menor">
      <formula>NOT(ISERROR(SEARCH("Menor",M23)))</formula>
    </cfRule>
    <cfRule type="containsText" dxfId="758" priority="198" operator="containsText" text="Leve">
      <formula>NOT(ISERROR(SEARCH("Leve",M23)))</formula>
    </cfRule>
  </conditionalFormatting>
  <conditionalFormatting sqref="M24">
    <cfRule type="containsText" dxfId="757" priority="187" operator="containsText" text="Catastrófico">
      <formula>NOT(ISERROR(SEARCH("Catastrófico",M24)))</formula>
    </cfRule>
    <cfRule type="containsText" dxfId="756" priority="188" operator="containsText" text="Mayor">
      <formula>NOT(ISERROR(SEARCH("Mayor",M24)))</formula>
    </cfRule>
    <cfRule type="containsText" dxfId="755" priority="189" operator="containsText" text="Alta">
      <formula>NOT(ISERROR(SEARCH("Alta",M24)))</formula>
    </cfRule>
    <cfRule type="containsText" dxfId="754" priority="190" operator="containsText" text="Moderado">
      <formula>NOT(ISERROR(SEARCH("Moderado",M24)))</formula>
    </cfRule>
    <cfRule type="containsText" dxfId="753" priority="191" operator="containsText" text="Menor">
      <formula>NOT(ISERROR(SEARCH("Menor",M24)))</formula>
    </cfRule>
    <cfRule type="containsText" dxfId="752" priority="192" operator="containsText" text="Leve">
      <formula>NOT(ISERROR(SEARCH("Leve",M24)))</formula>
    </cfRule>
  </conditionalFormatting>
  <conditionalFormatting sqref="M25">
    <cfRule type="containsText" dxfId="751" priority="181" operator="containsText" text="Catastrófico">
      <formula>NOT(ISERROR(SEARCH("Catastrófico",M25)))</formula>
    </cfRule>
    <cfRule type="containsText" dxfId="750" priority="182" operator="containsText" text="Mayor">
      <formula>NOT(ISERROR(SEARCH("Mayor",M25)))</formula>
    </cfRule>
    <cfRule type="containsText" dxfId="749" priority="183" operator="containsText" text="Alta">
      <formula>NOT(ISERROR(SEARCH("Alta",M25)))</formula>
    </cfRule>
    <cfRule type="containsText" dxfId="748" priority="184" operator="containsText" text="Moderado">
      <formula>NOT(ISERROR(SEARCH("Moderado",M25)))</formula>
    </cfRule>
    <cfRule type="containsText" dxfId="747" priority="185" operator="containsText" text="Menor">
      <formula>NOT(ISERROR(SEARCH("Menor",M25)))</formula>
    </cfRule>
    <cfRule type="containsText" dxfId="746" priority="186" operator="containsText" text="Leve">
      <formula>NOT(ISERROR(SEARCH("Leve",M25)))</formula>
    </cfRule>
  </conditionalFormatting>
  <conditionalFormatting sqref="M26:M27">
    <cfRule type="containsText" dxfId="745" priority="175" operator="containsText" text="Catastrófico">
      <formula>NOT(ISERROR(SEARCH("Catastrófico",M26)))</formula>
    </cfRule>
    <cfRule type="containsText" dxfId="744" priority="176" operator="containsText" text="Mayor">
      <formula>NOT(ISERROR(SEARCH("Mayor",M26)))</formula>
    </cfRule>
    <cfRule type="containsText" dxfId="743" priority="177" operator="containsText" text="Alta">
      <formula>NOT(ISERROR(SEARCH("Alta",M26)))</formula>
    </cfRule>
    <cfRule type="containsText" dxfId="742" priority="178" operator="containsText" text="Moderado">
      <formula>NOT(ISERROR(SEARCH("Moderado",M26)))</formula>
    </cfRule>
    <cfRule type="containsText" dxfId="741" priority="179" operator="containsText" text="Menor">
      <formula>NOT(ISERROR(SEARCH("Menor",M26)))</formula>
    </cfRule>
    <cfRule type="containsText" dxfId="740" priority="180" operator="containsText" text="Leve">
      <formula>NOT(ISERROR(SEARCH("Leve",M26)))</formula>
    </cfRule>
  </conditionalFormatting>
  <conditionalFormatting sqref="N23">
    <cfRule type="containsText" dxfId="739" priority="171" operator="containsText" text="Extremo">
      <formula>NOT(ISERROR(SEARCH("Extremo",N23)))</formula>
    </cfRule>
    <cfRule type="containsText" dxfId="738" priority="172" operator="containsText" text="Alto">
      <formula>NOT(ISERROR(SEARCH("Alto",N23)))</formula>
    </cfRule>
    <cfRule type="containsText" dxfId="737" priority="173" operator="containsText" text="Bajo">
      <formula>NOT(ISERROR(SEARCH("Bajo",N23)))</formula>
    </cfRule>
    <cfRule type="containsText" dxfId="736" priority="174" operator="containsText" text="Moderado">
      <formula>NOT(ISERROR(SEARCH("Moderado",N23)))</formula>
    </cfRule>
  </conditionalFormatting>
  <conditionalFormatting sqref="N24">
    <cfRule type="containsText" dxfId="735" priority="167" operator="containsText" text="Extremo">
      <formula>NOT(ISERROR(SEARCH("Extremo",N24)))</formula>
    </cfRule>
    <cfRule type="containsText" dxfId="734" priority="168" operator="containsText" text="Alto">
      <formula>NOT(ISERROR(SEARCH("Alto",N24)))</formula>
    </cfRule>
    <cfRule type="containsText" dxfId="733" priority="169" operator="containsText" text="Bajo">
      <formula>NOT(ISERROR(SEARCH("Bajo",N24)))</formula>
    </cfRule>
    <cfRule type="containsText" dxfId="732" priority="170" operator="containsText" text="Moderado">
      <formula>NOT(ISERROR(SEARCH("Moderado",N24)))</formula>
    </cfRule>
  </conditionalFormatting>
  <conditionalFormatting sqref="N25">
    <cfRule type="containsText" dxfId="731" priority="163" operator="containsText" text="Extremo">
      <formula>NOT(ISERROR(SEARCH("Extremo",N25)))</formula>
    </cfRule>
    <cfRule type="containsText" dxfId="730" priority="164" operator="containsText" text="Alto">
      <formula>NOT(ISERROR(SEARCH("Alto",N25)))</formula>
    </cfRule>
    <cfRule type="containsText" dxfId="729" priority="165" operator="containsText" text="Bajo">
      <formula>NOT(ISERROR(SEARCH("Bajo",N25)))</formula>
    </cfRule>
    <cfRule type="containsText" dxfId="728" priority="166" operator="containsText" text="Moderado">
      <formula>NOT(ISERROR(SEARCH("Moderado",N25)))</formula>
    </cfRule>
  </conditionalFormatting>
  <conditionalFormatting sqref="N26:N27">
    <cfRule type="containsText" dxfId="727" priority="159" operator="containsText" text="Extremo">
      <formula>NOT(ISERROR(SEARCH("Extremo",N26)))</formula>
    </cfRule>
    <cfRule type="containsText" dxfId="726" priority="160" operator="containsText" text="Alto">
      <formula>NOT(ISERROR(SEARCH("Alto",N26)))</formula>
    </cfRule>
    <cfRule type="containsText" dxfId="725" priority="161" operator="containsText" text="Bajo">
      <formula>NOT(ISERROR(SEARCH("Bajo",N26)))</formula>
    </cfRule>
    <cfRule type="containsText" dxfId="724" priority="162" operator="containsText" text="Moderado">
      <formula>NOT(ISERROR(SEARCH("Moderado",N26)))</formula>
    </cfRule>
  </conditionalFormatting>
  <conditionalFormatting sqref="H23">
    <cfRule type="containsText" dxfId="723" priority="115" operator="containsText" text="Muy Baja">
      <formula>NOT(ISERROR(SEARCH("Muy Baja",H23)))</formula>
    </cfRule>
    <cfRule type="containsText" dxfId="722" priority="116" operator="containsText" text="Baja">
      <formula>NOT(ISERROR(SEARCH("Baja",H23)))</formula>
    </cfRule>
    <cfRule type="containsText" dxfId="721" priority="117" operator="containsText" text="Muy Alta">
      <formula>NOT(ISERROR(SEARCH("Muy Alta",H23)))</formula>
    </cfRule>
    <cfRule type="containsText" dxfId="720" priority="118" operator="containsText" text="Alta">
      <formula>NOT(ISERROR(SEARCH("Alta",H23)))</formula>
    </cfRule>
    <cfRule type="containsText" dxfId="719" priority="119" operator="containsText" text="Media">
      <formula>NOT(ISERROR(SEARCH("Media",H23)))</formula>
    </cfRule>
    <cfRule type="containsText" dxfId="718" priority="120" operator="containsText" text="Media">
      <formula>NOT(ISERROR(SEARCH("Media",H23)))</formula>
    </cfRule>
    <cfRule type="containsText" dxfId="717" priority="121" operator="containsText" text="Media">
      <formula>NOT(ISERROR(SEARCH("Media",H23)))</formula>
    </cfRule>
    <cfRule type="containsText" dxfId="716" priority="122" operator="containsText" text="Muy Baja">
      <formula>NOT(ISERROR(SEARCH("Muy Baja",H23)))</formula>
    </cfRule>
    <cfRule type="containsText" dxfId="715" priority="123" operator="containsText" text="Baja">
      <formula>NOT(ISERROR(SEARCH("Baja",H23)))</formula>
    </cfRule>
    <cfRule type="containsText" dxfId="714" priority="124" operator="containsText" text="Muy Baja">
      <formula>NOT(ISERROR(SEARCH("Muy Baja",H23)))</formula>
    </cfRule>
    <cfRule type="containsText" dxfId="713" priority="125" operator="containsText" text="Muy Baja">
      <formula>NOT(ISERROR(SEARCH("Muy Baja",H23)))</formula>
    </cfRule>
    <cfRule type="containsText" dxfId="712" priority="126" operator="containsText" text="Muy Baja">
      <formula>NOT(ISERROR(SEARCH("Muy Baja",H23)))</formula>
    </cfRule>
    <cfRule type="containsText" dxfId="711" priority="127" operator="containsText" text="Muy Baja'Tabla probabilidad'!">
      <formula>NOT(ISERROR(SEARCH("Muy Baja'Tabla probabilidad'!",H23)))</formula>
    </cfRule>
    <cfRule type="containsText" dxfId="710" priority="128" operator="containsText" text="Muy bajo">
      <formula>NOT(ISERROR(SEARCH("Muy bajo",H23)))</formula>
    </cfRule>
    <cfRule type="containsText" dxfId="709" priority="129" operator="containsText" text="Alta">
      <formula>NOT(ISERROR(SEARCH("Alta",H23)))</formula>
    </cfRule>
    <cfRule type="containsText" dxfId="708" priority="130" operator="containsText" text="Media">
      <formula>NOT(ISERROR(SEARCH("Media",H23)))</formula>
    </cfRule>
    <cfRule type="containsText" dxfId="707" priority="131" operator="containsText" text="Baja">
      <formula>NOT(ISERROR(SEARCH("Baja",H23)))</formula>
    </cfRule>
    <cfRule type="containsText" dxfId="706" priority="132" operator="containsText" text="Muy baja">
      <formula>NOT(ISERROR(SEARCH("Muy baja",H23)))</formula>
    </cfRule>
    <cfRule type="cellIs" dxfId="705" priority="135" operator="between">
      <formula>1</formula>
      <formula>2</formula>
    </cfRule>
    <cfRule type="cellIs" dxfId="704" priority="136" operator="between">
      <formula>0</formula>
      <formula>2</formula>
    </cfRule>
  </conditionalFormatting>
  <conditionalFormatting sqref="H24">
    <cfRule type="containsText" dxfId="703" priority="93" operator="containsText" text="Muy Baja">
      <formula>NOT(ISERROR(SEARCH("Muy Baja",H24)))</formula>
    </cfRule>
    <cfRule type="containsText" dxfId="702" priority="94" operator="containsText" text="Baja">
      <formula>NOT(ISERROR(SEARCH("Baja",H24)))</formula>
    </cfRule>
    <cfRule type="containsText" dxfId="701" priority="95" operator="containsText" text="Muy Alta">
      <formula>NOT(ISERROR(SEARCH("Muy Alta",H24)))</formula>
    </cfRule>
    <cfRule type="containsText" dxfId="700" priority="96" operator="containsText" text="Alta">
      <formula>NOT(ISERROR(SEARCH("Alta",H24)))</formula>
    </cfRule>
    <cfRule type="containsText" dxfId="699" priority="97" operator="containsText" text="Media">
      <formula>NOT(ISERROR(SEARCH("Media",H24)))</formula>
    </cfRule>
    <cfRule type="containsText" dxfId="698" priority="98" operator="containsText" text="Media">
      <formula>NOT(ISERROR(SEARCH("Media",H24)))</formula>
    </cfRule>
    <cfRule type="containsText" dxfId="697" priority="99" operator="containsText" text="Media">
      <formula>NOT(ISERROR(SEARCH("Media",H24)))</formula>
    </cfRule>
    <cfRule type="containsText" dxfId="696" priority="100" operator="containsText" text="Muy Baja">
      <formula>NOT(ISERROR(SEARCH("Muy Baja",H24)))</formula>
    </cfRule>
    <cfRule type="containsText" dxfId="695" priority="101" operator="containsText" text="Baja">
      <formula>NOT(ISERROR(SEARCH("Baja",H24)))</formula>
    </cfRule>
    <cfRule type="containsText" dxfId="694" priority="102" operator="containsText" text="Muy Baja">
      <formula>NOT(ISERROR(SEARCH("Muy Baja",H24)))</formula>
    </cfRule>
    <cfRule type="containsText" dxfId="693" priority="103" operator="containsText" text="Muy Baja">
      <formula>NOT(ISERROR(SEARCH("Muy Baja",H24)))</formula>
    </cfRule>
    <cfRule type="containsText" dxfId="692" priority="104" operator="containsText" text="Muy Baja">
      <formula>NOT(ISERROR(SEARCH("Muy Baja",H24)))</formula>
    </cfRule>
    <cfRule type="containsText" dxfId="691" priority="105" operator="containsText" text="Muy Baja'Tabla probabilidad'!">
      <formula>NOT(ISERROR(SEARCH("Muy Baja'Tabla probabilidad'!",H24)))</formula>
    </cfRule>
    <cfRule type="containsText" dxfId="690" priority="106" operator="containsText" text="Muy bajo">
      <formula>NOT(ISERROR(SEARCH("Muy bajo",H24)))</formula>
    </cfRule>
    <cfRule type="containsText" dxfId="689" priority="107" operator="containsText" text="Alta">
      <formula>NOT(ISERROR(SEARCH("Alta",H24)))</formula>
    </cfRule>
    <cfRule type="containsText" dxfId="688" priority="108" operator="containsText" text="Media">
      <formula>NOT(ISERROR(SEARCH("Media",H24)))</formula>
    </cfRule>
    <cfRule type="containsText" dxfId="687" priority="109" operator="containsText" text="Baja">
      <formula>NOT(ISERROR(SEARCH("Baja",H24)))</formula>
    </cfRule>
    <cfRule type="containsText" dxfId="686" priority="110" operator="containsText" text="Muy baja">
      <formula>NOT(ISERROR(SEARCH("Muy baja",H24)))</formula>
    </cfRule>
    <cfRule type="cellIs" dxfId="685" priority="113" operator="between">
      <formula>1</formula>
      <formula>2</formula>
    </cfRule>
    <cfRule type="cellIs" dxfId="684" priority="114" operator="between">
      <formula>0</formula>
      <formula>2</formula>
    </cfRule>
  </conditionalFormatting>
  <conditionalFormatting sqref="H25">
    <cfRule type="containsText" dxfId="683" priority="71" operator="containsText" text="Muy Baja">
      <formula>NOT(ISERROR(SEARCH("Muy Baja",H25)))</formula>
    </cfRule>
    <cfRule type="containsText" dxfId="682" priority="72" operator="containsText" text="Baja">
      <formula>NOT(ISERROR(SEARCH("Baja",H25)))</formula>
    </cfRule>
    <cfRule type="containsText" dxfId="681" priority="73" operator="containsText" text="Muy Alta">
      <formula>NOT(ISERROR(SEARCH("Muy Alta",H25)))</formula>
    </cfRule>
    <cfRule type="containsText" dxfId="680" priority="74" operator="containsText" text="Alta">
      <formula>NOT(ISERROR(SEARCH("Alta",H25)))</formula>
    </cfRule>
    <cfRule type="containsText" dxfId="679" priority="75" operator="containsText" text="Media">
      <formula>NOT(ISERROR(SEARCH("Media",H25)))</formula>
    </cfRule>
    <cfRule type="containsText" dxfId="678" priority="76" operator="containsText" text="Media">
      <formula>NOT(ISERROR(SEARCH("Media",H25)))</formula>
    </cfRule>
    <cfRule type="containsText" dxfId="677" priority="77" operator="containsText" text="Media">
      <formula>NOT(ISERROR(SEARCH("Media",H25)))</formula>
    </cfRule>
    <cfRule type="containsText" dxfId="676" priority="78" operator="containsText" text="Muy Baja">
      <formula>NOT(ISERROR(SEARCH("Muy Baja",H25)))</formula>
    </cfRule>
    <cfRule type="containsText" dxfId="675" priority="79" operator="containsText" text="Baja">
      <formula>NOT(ISERROR(SEARCH("Baja",H25)))</formula>
    </cfRule>
    <cfRule type="containsText" dxfId="674" priority="80" operator="containsText" text="Muy Baja">
      <formula>NOT(ISERROR(SEARCH("Muy Baja",H25)))</formula>
    </cfRule>
    <cfRule type="containsText" dxfId="673" priority="81" operator="containsText" text="Muy Baja">
      <formula>NOT(ISERROR(SEARCH("Muy Baja",H25)))</formula>
    </cfRule>
    <cfRule type="containsText" dxfId="672" priority="82" operator="containsText" text="Muy Baja">
      <formula>NOT(ISERROR(SEARCH("Muy Baja",H25)))</formula>
    </cfRule>
    <cfRule type="containsText" dxfId="671" priority="83" operator="containsText" text="Muy Baja'Tabla probabilidad'!">
      <formula>NOT(ISERROR(SEARCH("Muy Baja'Tabla probabilidad'!",H25)))</formula>
    </cfRule>
    <cfRule type="containsText" dxfId="670" priority="84" operator="containsText" text="Muy bajo">
      <formula>NOT(ISERROR(SEARCH("Muy bajo",H25)))</formula>
    </cfRule>
    <cfRule type="containsText" dxfId="669" priority="85" operator="containsText" text="Alta">
      <formula>NOT(ISERROR(SEARCH("Alta",H25)))</formula>
    </cfRule>
    <cfRule type="containsText" dxfId="668" priority="86" operator="containsText" text="Media">
      <formula>NOT(ISERROR(SEARCH("Media",H25)))</formula>
    </cfRule>
    <cfRule type="containsText" dxfId="667" priority="87" operator="containsText" text="Baja">
      <formula>NOT(ISERROR(SEARCH("Baja",H25)))</formula>
    </cfRule>
    <cfRule type="containsText" dxfId="666" priority="88" operator="containsText" text="Muy baja">
      <formula>NOT(ISERROR(SEARCH("Muy baja",H25)))</formula>
    </cfRule>
    <cfRule type="cellIs" dxfId="665" priority="91" operator="between">
      <formula>1</formula>
      <formula>2</formula>
    </cfRule>
    <cfRule type="cellIs" dxfId="664" priority="92" operator="between">
      <formula>0</formula>
      <formula>2</formula>
    </cfRule>
  </conditionalFormatting>
  <conditionalFormatting sqref="H26:H27">
    <cfRule type="containsText" dxfId="663" priority="49" operator="containsText" text="Muy Baja">
      <formula>NOT(ISERROR(SEARCH("Muy Baja",H26)))</formula>
    </cfRule>
    <cfRule type="containsText" dxfId="662" priority="50" operator="containsText" text="Baja">
      <formula>NOT(ISERROR(SEARCH("Baja",H26)))</formula>
    </cfRule>
    <cfRule type="containsText" dxfId="661" priority="51" operator="containsText" text="Muy Alta">
      <formula>NOT(ISERROR(SEARCH("Muy Alta",H26)))</formula>
    </cfRule>
    <cfRule type="containsText" dxfId="660" priority="52" operator="containsText" text="Alta">
      <formula>NOT(ISERROR(SEARCH("Alta",H26)))</formula>
    </cfRule>
    <cfRule type="containsText" dxfId="659" priority="53" operator="containsText" text="Media">
      <formula>NOT(ISERROR(SEARCH("Media",H26)))</formula>
    </cfRule>
    <cfRule type="containsText" dxfId="658" priority="54" operator="containsText" text="Media">
      <formula>NOT(ISERROR(SEARCH("Media",H26)))</formula>
    </cfRule>
    <cfRule type="containsText" dxfId="657" priority="55" operator="containsText" text="Media">
      <formula>NOT(ISERROR(SEARCH("Media",H26)))</formula>
    </cfRule>
    <cfRule type="containsText" dxfId="656" priority="56" operator="containsText" text="Muy Baja">
      <formula>NOT(ISERROR(SEARCH("Muy Baja",H26)))</formula>
    </cfRule>
    <cfRule type="containsText" dxfId="655" priority="57" operator="containsText" text="Baja">
      <formula>NOT(ISERROR(SEARCH("Baja",H26)))</formula>
    </cfRule>
    <cfRule type="containsText" dxfId="654" priority="58" operator="containsText" text="Muy Baja">
      <formula>NOT(ISERROR(SEARCH("Muy Baja",H26)))</formula>
    </cfRule>
    <cfRule type="containsText" dxfId="653" priority="59" operator="containsText" text="Muy Baja">
      <formula>NOT(ISERROR(SEARCH("Muy Baja",H26)))</formula>
    </cfRule>
    <cfRule type="containsText" dxfId="652" priority="60" operator="containsText" text="Muy Baja">
      <formula>NOT(ISERROR(SEARCH("Muy Baja",H26)))</formula>
    </cfRule>
    <cfRule type="containsText" dxfId="651" priority="61" operator="containsText" text="Muy Baja'Tabla probabilidad'!">
      <formula>NOT(ISERROR(SEARCH("Muy Baja'Tabla probabilidad'!",H26)))</formula>
    </cfRule>
    <cfRule type="containsText" dxfId="650" priority="62" operator="containsText" text="Muy bajo">
      <formula>NOT(ISERROR(SEARCH("Muy bajo",H26)))</formula>
    </cfRule>
    <cfRule type="containsText" dxfId="649" priority="63" operator="containsText" text="Alta">
      <formula>NOT(ISERROR(SEARCH("Alta",H26)))</formula>
    </cfRule>
    <cfRule type="containsText" dxfId="648" priority="64" operator="containsText" text="Media">
      <formula>NOT(ISERROR(SEARCH("Media",H26)))</formula>
    </cfRule>
    <cfRule type="containsText" dxfId="647" priority="65" operator="containsText" text="Baja">
      <formula>NOT(ISERROR(SEARCH("Baja",H26)))</formula>
    </cfRule>
    <cfRule type="containsText" dxfId="646" priority="66" operator="containsText" text="Muy baja">
      <formula>NOT(ISERROR(SEARCH("Muy baja",H26)))</formula>
    </cfRule>
    <cfRule type="cellIs" dxfId="645" priority="69" operator="between">
      <formula>1</formula>
      <formula>2</formula>
    </cfRule>
    <cfRule type="cellIs" dxfId="644" priority="70" operator="between">
      <formula>0</formula>
      <formula>2</formula>
    </cfRule>
  </conditionalFormatting>
  <conditionalFormatting sqref="D29:D31">
    <cfRule type="containsText" dxfId="643" priority="39" operator="containsText" text="3- Moderado">
      <formula>NOT(ISERROR(SEARCH("3- Moderado",D29)))</formula>
    </cfRule>
    <cfRule type="containsText" dxfId="642" priority="40" operator="containsText" text="6- Moderado">
      <formula>NOT(ISERROR(SEARCH("6- Moderado",D29)))</formula>
    </cfRule>
    <cfRule type="containsText" dxfId="641" priority="41" operator="containsText" text="4- Moderado">
      <formula>NOT(ISERROR(SEARCH("4- Moderado",D29)))</formula>
    </cfRule>
    <cfRule type="containsText" dxfId="640" priority="42" operator="containsText" text="3- Bajo">
      <formula>NOT(ISERROR(SEARCH("3- Bajo",D29)))</formula>
    </cfRule>
    <cfRule type="containsText" dxfId="639" priority="43" operator="containsText" text="4- Bajo">
      <formula>NOT(ISERROR(SEARCH("4- Bajo",D29)))</formula>
    </cfRule>
    <cfRule type="containsText" dxfId="638" priority="44" operator="containsText" text="1- Bajo">
      <formula>NOT(ISERROR(SEARCH("1- Bajo",D29)))</formula>
    </cfRule>
  </conditionalFormatting>
  <conditionalFormatting sqref="N29">
    <cfRule type="containsText" dxfId="637" priority="35" operator="containsText" text="Extremo">
      <formula>NOT(ISERROR(SEARCH("Extremo",N29)))</formula>
    </cfRule>
    <cfRule type="containsText" dxfId="636" priority="36" operator="containsText" text="Alto">
      <formula>NOT(ISERROR(SEARCH("Alto",N29)))</formula>
    </cfRule>
    <cfRule type="containsText" dxfId="635" priority="37" operator="containsText" text="Bajo">
      <formula>NOT(ISERROR(SEARCH("Bajo",N29)))</formula>
    </cfRule>
    <cfRule type="containsText" dxfId="634" priority="38" operator="containsText" text="Moderado">
      <formula>NOT(ISERROR(SEARCH("Moderado",N29)))</formula>
    </cfRule>
  </conditionalFormatting>
  <conditionalFormatting sqref="M29">
    <cfRule type="containsText" dxfId="633" priority="29" operator="containsText" text="Catastrófico">
      <formula>NOT(ISERROR(SEARCH("Catastrófico",M29)))</formula>
    </cfRule>
    <cfRule type="containsText" dxfId="632" priority="30" operator="containsText" text="Mayor">
      <formula>NOT(ISERROR(SEARCH("Mayor",M29)))</formula>
    </cfRule>
    <cfRule type="containsText" dxfId="631" priority="31" operator="containsText" text="Alta">
      <formula>NOT(ISERROR(SEARCH("Alta",M29)))</formula>
    </cfRule>
    <cfRule type="containsText" dxfId="630" priority="32" operator="containsText" text="Moderado">
      <formula>NOT(ISERROR(SEARCH("Moderado",M29)))</formula>
    </cfRule>
    <cfRule type="containsText" dxfId="629" priority="33" operator="containsText" text="Menor">
      <formula>NOT(ISERROR(SEARCH("Menor",M29)))</formula>
    </cfRule>
    <cfRule type="containsText" dxfId="628" priority="34" operator="containsText" text="Leve">
      <formula>NOT(ISERROR(SEARCH("Leve",M29)))</formula>
    </cfRule>
  </conditionalFormatting>
  <conditionalFormatting sqref="K29">
    <cfRule type="containsText" dxfId="627" priority="23" operator="containsText" text="Catastrófico">
      <formula>NOT(ISERROR(SEARCH("Catastrófico",K29)))</formula>
    </cfRule>
    <cfRule type="containsText" dxfId="626" priority="24" operator="containsText" text="Mayor">
      <formula>NOT(ISERROR(SEARCH("Mayor",K29)))</formula>
    </cfRule>
    <cfRule type="containsText" dxfId="625" priority="25" operator="containsText" text="Alta">
      <formula>NOT(ISERROR(SEARCH("Alta",K29)))</formula>
    </cfRule>
    <cfRule type="containsText" dxfId="624" priority="26" operator="containsText" text="Moderado">
      <formula>NOT(ISERROR(SEARCH("Moderado",K29)))</formula>
    </cfRule>
    <cfRule type="containsText" dxfId="623" priority="27" operator="containsText" text="Menor">
      <formula>NOT(ISERROR(SEARCH("Menor",K29)))</formula>
    </cfRule>
    <cfRule type="containsText" dxfId="622" priority="28" operator="containsText" text="Leve">
      <formula>NOT(ISERROR(SEARCH("Leve",K29)))</formula>
    </cfRule>
  </conditionalFormatting>
  <conditionalFormatting sqref="H29">
    <cfRule type="containsText" dxfId="621" priority="1" operator="containsText" text="Muy Baja">
      <formula>NOT(ISERROR(SEARCH("Muy Baja",H29)))</formula>
    </cfRule>
    <cfRule type="containsText" dxfId="620" priority="2" operator="containsText" text="Baja">
      <formula>NOT(ISERROR(SEARCH("Baja",H29)))</formula>
    </cfRule>
    <cfRule type="containsText" dxfId="619" priority="3" operator="containsText" text="Muy Alta">
      <formula>NOT(ISERROR(SEARCH("Muy Alta",H29)))</formula>
    </cfRule>
    <cfRule type="containsText" dxfId="618" priority="4" operator="containsText" text="Alta">
      <formula>NOT(ISERROR(SEARCH("Alta",H29)))</formula>
    </cfRule>
    <cfRule type="containsText" dxfId="617" priority="5" operator="containsText" text="Media">
      <formula>NOT(ISERROR(SEARCH("Media",H29)))</formula>
    </cfRule>
    <cfRule type="containsText" dxfId="616" priority="6" operator="containsText" text="Media">
      <formula>NOT(ISERROR(SEARCH("Media",H29)))</formula>
    </cfRule>
    <cfRule type="containsText" dxfId="615" priority="7" operator="containsText" text="Media">
      <formula>NOT(ISERROR(SEARCH("Media",H29)))</formula>
    </cfRule>
    <cfRule type="containsText" dxfId="614" priority="8" operator="containsText" text="Muy Baja">
      <formula>NOT(ISERROR(SEARCH("Muy Baja",H29)))</formula>
    </cfRule>
    <cfRule type="containsText" dxfId="613" priority="9" operator="containsText" text="Baja">
      <formula>NOT(ISERROR(SEARCH("Baja",H29)))</formula>
    </cfRule>
    <cfRule type="containsText" dxfId="612" priority="10" operator="containsText" text="Muy Baja">
      <formula>NOT(ISERROR(SEARCH("Muy Baja",H29)))</formula>
    </cfRule>
    <cfRule type="containsText" dxfId="611" priority="11" operator="containsText" text="Muy Baja">
      <formula>NOT(ISERROR(SEARCH("Muy Baja",H29)))</formula>
    </cfRule>
    <cfRule type="containsText" dxfId="610" priority="12" operator="containsText" text="Muy Baja">
      <formula>NOT(ISERROR(SEARCH("Muy Baja",H29)))</formula>
    </cfRule>
    <cfRule type="containsText" dxfId="609" priority="13" operator="containsText" text="Muy Baja'Tabla probabilidad'!">
      <formula>NOT(ISERROR(SEARCH("Muy Baja'Tabla probabilidad'!",H29)))</formula>
    </cfRule>
    <cfRule type="containsText" dxfId="608" priority="14" operator="containsText" text="Muy bajo">
      <formula>NOT(ISERROR(SEARCH("Muy bajo",H29)))</formula>
    </cfRule>
    <cfRule type="containsText" dxfId="607" priority="15" operator="containsText" text="Alta">
      <formula>NOT(ISERROR(SEARCH("Alta",H29)))</formula>
    </cfRule>
    <cfRule type="containsText" dxfId="606" priority="16" operator="containsText" text="Media">
      <formula>NOT(ISERROR(SEARCH("Media",H29)))</formula>
    </cfRule>
    <cfRule type="containsText" dxfId="605" priority="17" operator="containsText" text="Baja">
      <formula>NOT(ISERROR(SEARCH("Baja",H29)))</formula>
    </cfRule>
    <cfRule type="containsText" dxfId="604" priority="18" operator="containsText" text="Muy baja">
      <formula>NOT(ISERROR(SEARCH("Muy baja",H29)))</formula>
    </cfRule>
    <cfRule type="cellIs" dxfId="603" priority="21" operator="between">
      <formula>1</formula>
      <formula>2</formula>
    </cfRule>
    <cfRule type="cellIs" dxfId="602" priority="22" operator="between">
      <formula>0</formula>
      <formula>2</formula>
    </cfRule>
  </conditionalFormatting>
  <dataValidations count="1">
    <dataValidation type="list" allowBlank="1" showInputMessage="1" showErrorMessage="1" sqref="I25:J25" xr:uid="{02DB609B-2807-4394-9FE9-74B857F1F06C}"/>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32" operator="containsText" id="{009A1948-254C-4020-A26D-7181B4E8E5DF}">
            <xm:f>NOT(ISERROR(SEARCH('8- Políticas de Administración '!$B$5,H10)))</xm:f>
            <xm:f>'8- Políticas de Administración '!$B$5</xm:f>
            <x14:dxf>
              <font>
                <color rgb="FF9C0006"/>
              </font>
              <fill>
                <patternFill>
                  <bgColor rgb="FFFFC7CE"/>
                </patternFill>
              </fill>
            </x14:dxf>
          </x14:cfRule>
          <xm:sqref>H10 H16:H17 H19:H20</xm:sqref>
        </x14:conditionalFormatting>
        <x14:conditionalFormatting xmlns:xm="http://schemas.microsoft.com/office/excel/2006/main">
          <x14:cfRule type="containsText" priority="327" operator="containsText" id="{6D2921EF-E8A6-4712-AB1C-D3DC03E85497}">
            <xm:f>NOT(ISERROR(SEARCH('8- Políticas de Administración '!$B$5,H13)))</xm:f>
            <xm:f>'8- Políticas de Administración '!$B$5</xm:f>
            <x14:dxf>
              <font>
                <color rgb="FF006100"/>
              </font>
              <fill>
                <patternFill>
                  <bgColor rgb="FFC6EFCE"/>
                </patternFill>
              </fill>
            </x14:dxf>
          </x14:cfRule>
          <x14:cfRule type="containsText" priority="328" operator="containsText" id="{D91EE823-6A14-4EC1-9306-9B4E77AAB812}">
            <xm:f>NOT(ISERROR(SEARCH('8- Políticas de Administración '!$B$5,H13)))</xm:f>
            <xm:f>'8- Políticas de Administración '!$B$5</xm:f>
            <x14:dxf>
              <font>
                <color rgb="FF9C0006"/>
              </font>
              <fill>
                <patternFill>
                  <bgColor rgb="FFFFC7CE"/>
                </patternFill>
              </fill>
            </x14:dxf>
          </x14:cfRule>
          <xm:sqref>H13</xm:sqref>
        </x14:conditionalFormatting>
        <x14:conditionalFormatting xmlns:xm="http://schemas.microsoft.com/office/excel/2006/main">
          <x14:cfRule type="containsText" priority="133" operator="containsText" id="{FC2F3997-06B7-4B3F-9EA9-7E97F04375A4}">
            <xm:f>NOT(ISERROR(SEARCH(#REF!,H23)))</xm:f>
            <xm:f>#REF!</xm:f>
            <x14:dxf>
              <font>
                <color rgb="FF006100"/>
              </font>
              <fill>
                <patternFill>
                  <bgColor rgb="FFC6EFCE"/>
                </patternFill>
              </fill>
            </x14:dxf>
          </x14:cfRule>
          <x14:cfRule type="containsText" priority="134" operator="containsText" id="{6A7B22ED-AC56-446D-8C51-A648E292AA4F}">
            <xm:f>NOT(ISERROR(SEARCH(#REF!,H23)))</xm:f>
            <xm:f>#REF!</xm:f>
            <x14:dxf>
              <font>
                <color rgb="FF9C0006"/>
              </font>
              <fill>
                <patternFill>
                  <bgColor rgb="FFFFC7CE"/>
                </patternFill>
              </fill>
            </x14:dxf>
          </x14:cfRule>
          <xm:sqref>H23</xm:sqref>
        </x14:conditionalFormatting>
        <x14:conditionalFormatting xmlns:xm="http://schemas.microsoft.com/office/excel/2006/main">
          <x14:cfRule type="containsText" priority="111" operator="containsText" id="{B5252655-3D1D-4F4B-A2EF-EB9658E1F549}">
            <xm:f>NOT(ISERROR(SEARCH(#REF!,H24)))</xm:f>
            <xm:f>#REF!</xm:f>
            <x14:dxf>
              <font>
                <color rgb="FF006100"/>
              </font>
              <fill>
                <patternFill>
                  <bgColor rgb="FFC6EFCE"/>
                </patternFill>
              </fill>
            </x14:dxf>
          </x14:cfRule>
          <x14:cfRule type="containsText" priority="112" operator="containsText" id="{657B3AEC-DF27-4BEF-89DD-49A961077AA6}">
            <xm:f>NOT(ISERROR(SEARCH(#REF!,H24)))</xm:f>
            <xm:f>#REF!</xm:f>
            <x14:dxf>
              <font>
                <color rgb="FF9C0006"/>
              </font>
              <fill>
                <patternFill>
                  <bgColor rgb="FFFFC7CE"/>
                </patternFill>
              </fill>
            </x14:dxf>
          </x14:cfRule>
          <xm:sqref>H24 H33</xm:sqref>
        </x14:conditionalFormatting>
        <x14:conditionalFormatting xmlns:xm="http://schemas.microsoft.com/office/excel/2006/main">
          <x14:cfRule type="containsText" priority="89" operator="containsText" id="{F25E24F3-3881-45F8-AB35-AC90AC1D29B5}">
            <xm:f>NOT(ISERROR(SEARCH(#REF!,H25)))</xm:f>
            <xm:f>#REF!</xm:f>
            <x14:dxf>
              <font>
                <color rgb="FF006100"/>
              </font>
              <fill>
                <patternFill>
                  <bgColor rgb="FFC6EFCE"/>
                </patternFill>
              </fill>
            </x14:dxf>
          </x14:cfRule>
          <x14:cfRule type="containsText" priority="90" operator="containsText" id="{6426C3BC-A286-48BB-B759-FBE1D37EDD00}">
            <xm:f>NOT(ISERROR(SEARCH(#REF!,H25)))</xm:f>
            <xm:f>#REF!</xm:f>
            <x14:dxf>
              <font>
                <color rgb="FF9C0006"/>
              </font>
              <fill>
                <patternFill>
                  <bgColor rgb="FFFFC7CE"/>
                </patternFill>
              </fill>
            </x14:dxf>
          </x14:cfRule>
          <xm:sqref>H25</xm:sqref>
        </x14:conditionalFormatting>
        <x14:conditionalFormatting xmlns:xm="http://schemas.microsoft.com/office/excel/2006/main">
          <x14:cfRule type="containsText" priority="67" operator="containsText" id="{F6C0971A-B2BF-4589-BC03-59B930799900}">
            <xm:f>NOT(ISERROR(SEARCH(#REF!,H26)))</xm:f>
            <xm:f>#REF!</xm:f>
            <x14:dxf>
              <font>
                <color rgb="FF006100"/>
              </font>
              <fill>
                <patternFill>
                  <bgColor rgb="FFC6EFCE"/>
                </patternFill>
              </fill>
            </x14:dxf>
          </x14:cfRule>
          <x14:cfRule type="containsText" priority="68" operator="containsText" id="{9C1DEBCA-B952-4817-B52E-5BCAD30365F3}">
            <xm:f>NOT(ISERROR(SEARCH(#REF!,H26)))</xm:f>
            <xm:f>#REF!</xm:f>
            <x14:dxf>
              <font>
                <color rgb="FF9C0006"/>
              </font>
              <fill>
                <patternFill>
                  <bgColor rgb="FFFFC7CE"/>
                </patternFill>
              </fill>
            </x14:dxf>
          </x14:cfRule>
          <xm:sqref>H26:H27</xm:sqref>
        </x14:conditionalFormatting>
        <x14:conditionalFormatting xmlns:xm="http://schemas.microsoft.com/office/excel/2006/main">
          <x14:cfRule type="containsText" priority="19" operator="containsText" id="{BD65B1A7-A3D3-4BA5-BFFE-CF51FDFD2E6E}">
            <xm:f>NOT(ISERROR(SEARCH('8- Políticas de Administración '!$B$5,H29)))</xm:f>
            <xm:f>'8- Políticas de Administración '!$B$5</xm:f>
            <x14:dxf>
              <font>
                <color rgb="FF006100"/>
              </font>
              <fill>
                <patternFill>
                  <bgColor rgb="FFC6EFCE"/>
                </patternFill>
              </fill>
            </x14:dxf>
          </x14:cfRule>
          <x14:cfRule type="containsText" priority="20" operator="containsText" id="{60F95F8E-A25C-41D6-995D-AAC70B478656}">
            <xm:f>NOT(ISERROR(SEARCH('8- Políticas de Administración '!$B$5,H29)))</xm:f>
            <xm:f>'8- Políticas de Administración '!$B$5</xm:f>
            <x14:dxf>
              <font>
                <color rgb="FF9C0006"/>
              </font>
              <fill>
                <patternFill>
                  <bgColor rgb="FFFFC7CE"/>
                </patternFill>
              </fill>
            </x14:dxf>
          </x14:cfRule>
          <xm:sqref>H29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I10:I24 I26:I27 I33</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J10:J24 J26:J27 J33 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26"/>
  <sheetViews>
    <sheetView showGridLines="0" zoomScale="69" zoomScaleNormal="69" zoomScalePageLayoutView="70" workbookViewId="0">
      <pane ySplit="9" topLeftCell="A10" activePane="bottomLeft" state="frozen"/>
      <selection activeCell="C1" sqref="C1"/>
      <selection pane="bottomLeft" sqref="A1:XFD1048576"/>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20" bestFit="1" customWidth="1"/>
    <col min="10" max="10" width="6" bestFit="1" customWidth="1"/>
    <col min="11" max="11" width="7.5703125" bestFit="1" customWidth="1"/>
    <col min="12" max="12" width="21.85546875" bestFit="1" customWidth="1"/>
    <col min="13" max="13" width="37.7109375" customWidth="1"/>
    <col min="14" max="14" width="13.85546875" bestFit="1" customWidth="1"/>
    <col min="15" max="15" width="29.28515625" bestFit="1" customWidth="1"/>
    <col min="16" max="16" width="20" bestFit="1" customWidth="1"/>
    <col min="17" max="17" width="13.85546875" bestFit="1"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57"/>
      <c r="B1" s="558"/>
      <c r="C1" s="559"/>
      <c r="D1" s="47"/>
      <c r="E1" s="553" t="s">
        <v>304</v>
      </c>
      <c r="F1" s="554"/>
      <c r="G1" s="554"/>
      <c r="H1" s="554"/>
      <c r="I1" s="554"/>
      <c r="J1" s="554"/>
      <c r="K1" s="554"/>
      <c r="L1" s="554"/>
      <c r="M1" s="554"/>
      <c r="N1" s="554"/>
      <c r="O1" s="554"/>
      <c r="P1" s="554"/>
      <c r="Q1" s="554"/>
      <c r="R1" s="554"/>
      <c r="S1" s="554"/>
      <c r="T1" s="554"/>
      <c r="U1" s="554"/>
      <c r="V1" s="55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60"/>
      <c r="B2" s="508"/>
      <c r="C2" s="561"/>
      <c r="D2" s="47"/>
      <c r="E2" s="555"/>
      <c r="F2" s="556"/>
      <c r="G2" s="556"/>
      <c r="H2" s="556"/>
      <c r="I2" s="556"/>
      <c r="J2" s="556"/>
      <c r="K2" s="556"/>
      <c r="L2" s="556"/>
      <c r="M2" s="556"/>
      <c r="N2" s="556"/>
      <c r="O2" s="556"/>
      <c r="P2" s="556"/>
      <c r="Q2" s="556"/>
      <c r="R2" s="556"/>
      <c r="S2" s="556"/>
      <c r="T2" s="556"/>
      <c r="U2" s="556"/>
      <c r="V2" s="55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60"/>
      <c r="B3" s="508"/>
      <c r="C3" s="561"/>
      <c r="D3" s="156"/>
      <c r="E3" s="555"/>
      <c r="F3" s="556"/>
      <c r="G3" s="556"/>
      <c r="H3" s="556"/>
      <c r="I3" s="556"/>
      <c r="J3" s="556"/>
      <c r="K3" s="556"/>
      <c r="L3" s="556"/>
      <c r="M3" s="556"/>
      <c r="N3" s="556"/>
      <c r="O3" s="556"/>
      <c r="P3" s="556"/>
      <c r="Q3" s="556"/>
      <c r="R3" s="556"/>
      <c r="S3" s="556"/>
      <c r="T3" s="556"/>
      <c r="U3" s="556"/>
      <c r="V3" s="55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09" t="s">
        <v>267</v>
      </c>
      <c r="B4" s="509"/>
      <c r="C4" s="552" t="s">
        <v>493</v>
      </c>
      <c r="D4" s="552"/>
      <c r="E4" s="552"/>
      <c r="F4" s="552"/>
      <c r="G4" s="552"/>
      <c r="H4" s="552"/>
      <c r="I4" s="552"/>
      <c r="J4" s="552"/>
      <c r="K4" s="552"/>
      <c r="L4" s="552"/>
      <c r="M4" s="552"/>
      <c r="N4" s="552"/>
      <c r="O4" s="552"/>
      <c r="P4" s="552"/>
      <c r="Q4" s="552"/>
      <c r="R4" s="552"/>
      <c r="S4" s="552"/>
      <c r="T4" s="552"/>
      <c r="U4" s="552"/>
      <c r="V4" s="55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09" t="s">
        <v>268</v>
      </c>
      <c r="B5" s="509"/>
      <c r="C5" s="551" t="s">
        <v>527</v>
      </c>
      <c r="D5" s="551"/>
      <c r="E5" s="551"/>
      <c r="F5" s="551"/>
      <c r="G5" s="551"/>
      <c r="H5" s="551"/>
      <c r="I5" s="551"/>
      <c r="J5" s="551"/>
      <c r="K5" s="551"/>
      <c r="L5" s="551"/>
      <c r="M5" s="551"/>
      <c r="N5" s="551"/>
      <c r="O5" s="551"/>
      <c r="P5" s="551"/>
      <c r="Q5" s="551"/>
      <c r="R5" s="551"/>
      <c r="S5" s="551"/>
      <c r="T5" s="551"/>
      <c r="U5" s="551"/>
      <c r="V5" s="55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09" t="s">
        <v>269</v>
      </c>
      <c r="B6" s="509"/>
      <c r="C6" s="552" t="s">
        <v>270</v>
      </c>
      <c r="D6" s="552"/>
      <c r="E6" s="552"/>
      <c r="F6" s="552"/>
      <c r="G6" s="552"/>
      <c r="H6" s="552"/>
      <c r="I6" s="552"/>
      <c r="J6" s="552"/>
      <c r="K6" s="552"/>
      <c r="L6" s="552"/>
      <c r="M6" s="552"/>
      <c r="N6" s="552"/>
      <c r="O6" s="552"/>
      <c r="P6" s="552"/>
      <c r="Q6" s="552"/>
      <c r="R6" s="552"/>
      <c r="S6" s="552"/>
      <c r="T6" s="552"/>
      <c r="U6" s="552"/>
      <c r="V6" s="55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62" t="s">
        <v>271</v>
      </c>
      <c r="B7" s="562"/>
      <c r="C7" s="562"/>
      <c r="D7" s="563" t="s">
        <v>305</v>
      </c>
      <c r="E7" s="497"/>
      <c r="F7" s="497"/>
      <c r="G7" s="497"/>
      <c r="H7" s="497"/>
      <c r="I7" s="497"/>
      <c r="J7" s="497"/>
      <c r="K7" s="497"/>
      <c r="L7" s="497"/>
      <c r="M7" s="497"/>
      <c r="N7" s="497"/>
      <c r="O7" s="497"/>
      <c r="P7" s="497"/>
      <c r="Q7" s="497"/>
      <c r="R7" s="498"/>
      <c r="S7" s="132"/>
      <c r="T7" s="562" t="s">
        <v>306</v>
      </c>
      <c r="U7" s="562"/>
      <c r="V7" s="56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64" t="s">
        <v>276</v>
      </c>
      <c r="B8" s="565" t="s">
        <v>307</v>
      </c>
      <c r="C8" s="567" t="s">
        <v>272</v>
      </c>
      <c r="D8" s="569" t="s">
        <v>308</v>
      </c>
      <c r="E8" s="571" t="s">
        <v>242</v>
      </c>
      <c r="F8" s="572" t="s">
        <v>309</v>
      </c>
      <c r="G8" s="573"/>
      <c r="H8" s="573"/>
      <c r="I8" s="573"/>
      <c r="J8" s="573"/>
      <c r="K8" s="574"/>
      <c r="L8" s="572" t="s">
        <v>310</v>
      </c>
      <c r="M8" s="573"/>
      <c r="N8" s="573"/>
      <c r="O8" s="573"/>
      <c r="P8" s="573"/>
      <c r="Q8" s="573"/>
      <c r="R8" s="573"/>
      <c r="S8" s="574"/>
      <c r="T8" s="61"/>
      <c r="U8" s="62"/>
      <c r="V8" s="90" t="s">
        <v>311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10"/>
      <c r="B9" s="566"/>
      <c r="C9" s="568"/>
      <c r="D9" s="570"/>
      <c r="E9" s="493"/>
      <c r="F9" s="52" t="s">
        <v>244</v>
      </c>
      <c r="G9" s="52" t="s">
        <v>246</v>
      </c>
      <c r="H9" s="52" t="s">
        <v>312</v>
      </c>
      <c r="I9" s="52" t="s">
        <v>248</v>
      </c>
      <c r="J9" s="128" t="s">
        <v>313</v>
      </c>
      <c r="K9" s="52" t="s">
        <v>254</v>
      </c>
      <c r="L9" s="52" t="s">
        <v>314</v>
      </c>
      <c r="M9" s="125" t="s">
        <v>251</v>
      </c>
      <c r="N9" s="52" t="s">
        <v>315</v>
      </c>
      <c r="O9" s="52" t="s">
        <v>316</v>
      </c>
      <c r="P9" s="52" t="s">
        <v>317</v>
      </c>
      <c r="Q9" s="52" t="s">
        <v>318</v>
      </c>
      <c r="R9" s="128" t="s">
        <v>313</v>
      </c>
      <c r="S9" s="52" t="s">
        <v>319</v>
      </c>
      <c r="T9" s="55" t="s">
        <v>256</v>
      </c>
      <c r="U9" s="55" t="s">
        <v>258</v>
      </c>
      <c r="V9" s="56" t="s">
        <v>320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9.5" customHeight="1">
      <c r="A10" s="538">
        <f>'5- Identificación de Riesgos'!A10</f>
        <v>1</v>
      </c>
      <c r="B10" s="534" t="str">
        <f>'5- Identificación de Riesgos'!B10</f>
        <v>HURTO (almacen y Bodegas Reintegrados)</v>
      </c>
      <c r="C10" s="247" t="str">
        <f>'5- Identificación de Riesgos'!D10</f>
        <v>1. Hurto por agente externo o por empleado.</v>
      </c>
      <c r="D10" s="244"/>
      <c r="E10" s="166" t="s">
        <v>475</v>
      </c>
      <c r="F10" s="159" t="s">
        <v>322</v>
      </c>
      <c r="G10" s="159" t="s">
        <v>322</v>
      </c>
      <c r="H10" s="159" t="s">
        <v>322</v>
      </c>
      <c r="I10" s="159" t="s">
        <v>322</v>
      </c>
      <c r="J10" s="165">
        <f>COUNTIF(F10:I10,"SI")/4</f>
        <v>1</v>
      </c>
      <c r="K10" s="546">
        <f>AVERAGE(J10:J12)</f>
        <v>1</v>
      </c>
      <c r="L10" s="159" t="str">
        <f>'5- Identificación de Riesgos'!I10</f>
        <v>Afectación Económica</v>
      </c>
      <c r="M10" s="166"/>
      <c r="N10" s="159"/>
      <c r="O10" s="159"/>
      <c r="P10" s="159"/>
      <c r="Q10" s="159"/>
      <c r="R10" s="165">
        <f>SUM(COUNTIF(N10,"SI")*25%,COUNTIF(O10,"SI")*40%,COUNTIF(P10,"SI")*25%,COUNTIF(Q10,"SI")*10%)</f>
        <v>0</v>
      </c>
      <c r="S10" s="546">
        <f>AVERAGE(R10:R12)</f>
        <v>0</v>
      </c>
      <c r="T10" s="54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54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43" t="str">
        <f>CONCATENATE(VLOOKUP((LEFT(T10,LEN(T10)-4)&amp;LEFT(U10,LEN(U10)-4)),'9- Matriz de Calor '!$D$18:$E$42,2,0)," - ",RIGHT(T10,1)*RIGHT(U10,1))</f>
        <v>Bajo - 2</v>
      </c>
    </row>
    <row r="11" spans="1:278" ht="48.75" customHeight="1">
      <c r="A11" s="539"/>
      <c r="B11" s="535"/>
      <c r="C11" s="248" t="str">
        <f>'5- Identificación de Riesgos'!D11</f>
        <v xml:space="preserve">2. Pérdida por deterioro de la mercancía, en las bodegas </v>
      </c>
      <c r="D11" s="245"/>
      <c r="E11" s="167" t="s">
        <v>488</v>
      </c>
      <c r="F11" s="160" t="s">
        <v>322</v>
      </c>
      <c r="G11" s="160" t="s">
        <v>322</v>
      </c>
      <c r="H11" s="160" t="s">
        <v>322</v>
      </c>
      <c r="I11" s="160" t="s">
        <v>322</v>
      </c>
      <c r="J11" s="163">
        <f t="shared" ref="J11:J15" si="0">COUNTIF(F11:I11,"SI")/4</f>
        <v>1</v>
      </c>
      <c r="K11" s="547"/>
      <c r="L11" s="160" t="str">
        <f>'5- Identificación de Riesgos'!I11</f>
        <v>Afectación Económica</v>
      </c>
      <c r="M11" s="167"/>
      <c r="N11" s="160"/>
      <c r="O11" s="160"/>
      <c r="P11" s="160"/>
      <c r="Q11" s="160"/>
      <c r="R11" s="163">
        <f t="shared" ref="R11:R15" si="1">SUM(COUNTIF(N11,"SI")*25%,COUNTIF(O11,"SI")*40%,COUNTIF(P11,"SI")*25%,COUNTIF(Q11,"SI")*10%)</f>
        <v>0</v>
      </c>
      <c r="S11" s="547"/>
      <c r="T11" s="465"/>
      <c r="U11" s="460"/>
      <c r="V11" s="544"/>
    </row>
    <row r="12" spans="1:278" ht="97.5" customHeight="1" thickBot="1">
      <c r="A12" s="539"/>
      <c r="B12" s="535"/>
      <c r="C12" s="248" t="str">
        <f>'5- Identificación de Riesgos'!D12</f>
        <v xml:space="preserve">3.Incumplimiento de los procesos para el manejo y control de los bienes,  </v>
      </c>
      <c r="D12" s="245"/>
      <c r="E12" s="167" t="s">
        <v>474</v>
      </c>
      <c r="F12" s="160" t="s">
        <v>322</v>
      </c>
      <c r="G12" s="160" t="s">
        <v>322</v>
      </c>
      <c r="H12" s="160" t="s">
        <v>322</v>
      </c>
      <c r="I12" s="160" t="s">
        <v>322</v>
      </c>
      <c r="J12" s="163">
        <f t="shared" si="0"/>
        <v>1</v>
      </c>
      <c r="K12" s="547"/>
      <c r="L12" s="160" t="str">
        <f>'5- Identificación de Riesgos'!I12</f>
        <v>Incumplimiento de las metas establecidas</v>
      </c>
      <c r="M12" s="167"/>
      <c r="N12" s="160"/>
      <c r="O12" s="160"/>
      <c r="P12" s="160"/>
      <c r="Q12" s="160"/>
      <c r="R12" s="163">
        <f t="shared" si="1"/>
        <v>0</v>
      </c>
      <c r="S12" s="547"/>
      <c r="T12" s="465"/>
      <c r="U12" s="460"/>
      <c r="V12" s="544"/>
    </row>
    <row r="13" spans="1:278" ht="50.25" customHeight="1" thickBot="1">
      <c r="A13" s="538">
        <f>'5- Identificación de Riesgos'!A13</f>
        <v>2</v>
      </c>
      <c r="B13" s="534" t="str">
        <f>'5- Identificación de Riesgos'!B13</f>
        <v xml:space="preserve"> DESACIERTO en la Adquisición de bienes </v>
      </c>
      <c r="C13" s="247" t="str">
        <f>'5- Identificación de Riesgos'!D13</f>
        <v xml:space="preserve">1. Atención inadecuada de los requerimientos.  Por Compras aceptadas sin el cumplimiento de especiaciones técnicas       </v>
      </c>
      <c r="D13" s="244"/>
      <c r="E13" s="300" t="s">
        <v>467</v>
      </c>
      <c r="F13" s="159" t="s">
        <v>322</v>
      </c>
      <c r="G13" s="159" t="s">
        <v>322</v>
      </c>
      <c r="H13" s="159" t="s">
        <v>322</v>
      </c>
      <c r="I13" s="159" t="s">
        <v>322</v>
      </c>
      <c r="J13" s="165">
        <f t="shared" si="0"/>
        <v>1</v>
      </c>
      <c r="K13" s="546">
        <f>AVERAGE(J13:J15)</f>
        <v>1</v>
      </c>
      <c r="L13" s="159" t="str">
        <f>'5- Identificación de Riesgos'!I13</f>
        <v>Afectación Económica</v>
      </c>
      <c r="M13" s="575" t="s">
        <v>560</v>
      </c>
      <c r="N13" s="159" t="s">
        <v>322</v>
      </c>
      <c r="O13" s="159" t="s">
        <v>322</v>
      </c>
      <c r="P13" s="159" t="s">
        <v>322</v>
      </c>
      <c r="Q13" s="159" t="s">
        <v>322</v>
      </c>
      <c r="R13" s="165">
        <f>SUM(COUNTIF(N13,"SI")*25%,COUNTIF(O13,"SI")*40%,COUNTIF(P13,"SI")*25%,COUNTIF(Q13,"SI")*10%)</f>
        <v>1</v>
      </c>
      <c r="S13" s="546">
        <f>AVERAGE(R13:R15)</f>
        <v>1</v>
      </c>
      <c r="T13" s="549"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541"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13" s="543" t="str">
        <f>CONCATENATE(VLOOKUP((LEFT(T13,LEN(T13)-4)&amp;LEFT(U13,LEN(U13)-4)),'9- Matriz de Calor '!$D$18:$E$42,2,0)," - ",RIGHT(T13,1)*RIGHT(U13,1))</f>
        <v>Bajo - 1</v>
      </c>
    </row>
    <row r="14" spans="1:278" ht="56.25" customHeight="1" thickBot="1">
      <c r="A14" s="539"/>
      <c r="B14" s="535"/>
      <c r="C14" s="248" t="str">
        <f>'5- Identificación de Riesgos'!D14</f>
        <v>2.    Error en la descripcion tecnica de los elementos a adquirir en  los estudios de conveniencia y oportunidad.</v>
      </c>
      <c r="D14" s="245"/>
      <c r="E14" s="301" t="s">
        <v>468</v>
      </c>
      <c r="F14" s="160" t="s">
        <v>322</v>
      </c>
      <c r="G14" s="160" t="s">
        <v>322</v>
      </c>
      <c r="H14" s="160" t="s">
        <v>322</v>
      </c>
      <c r="I14" s="160" t="s">
        <v>322</v>
      </c>
      <c r="J14" s="163">
        <f t="shared" si="0"/>
        <v>1</v>
      </c>
      <c r="K14" s="547"/>
      <c r="L14" s="160" t="str">
        <f>'5- Identificación de Riesgos'!I14</f>
        <v>Afectación Económica</v>
      </c>
      <c r="M14" s="576"/>
      <c r="N14" s="357" t="s">
        <v>322</v>
      </c>
      <c r="O14" s="357" t="s">
        <v>322</v>
      </c>
      <c r="P14" s="357" t="s">
        <v>322</v>
      </c>
      <c r="Q14" s="357" t="s">
        <v>322</v>
      </c>
      <c r="R14" s="163">
        <f>SUM(COUNTIF(N14,"SI")*25%,COUNTIF(O14,"SI")*40%,COUNTIF(P14,"SI")*25%,COUNTIF(Q14,"SI")*10%)</f>
        <v>1</v>
      </c>
      <c r="S14" s="547"/>
      <c r="T14" s="465"/>
      <c r="U14" s="460"/>
      <c r="V14" s="544"/>
    </row>
    <row r="15" spans="1:278" ht="75.75" customHeight="1" thickBot="1">
      <c r="A15" s="539"/>
      <c r="B15" s="535"/>
      <c r="C15" s="248" t="str">
        <f>'5- Identificación de Riesgos'!D15</f>
        <v>3.  Recepcion de elementos sin el cumplimiento tecnico establecido en el contrato.</v>
      </c>
      <c r="D15" s="245"/>
      <c r="E15" s="301" t="s">
        <v>489</v>
      </c>
      <c r="F15" s="160" t="s">
        <v>322</v>
      </c>
      <c r="G15" s="160" t="s">
        <v>322</v>
      </c>
      <c r="H15" s="160" t="s">
        <v>322</v>
      </c>
      <c r="I15" s="160" t="s">
        <v>322</v>
      </c>
      <c r="J15" s="163">
        <f t="shared" si="0"/>
        <v>1</v>
      </c>
      <c r="K15" s="547"/>
      <c r="L15" s="288" t="str">
        <f>'5- Identificación de Riesgos'!I15</f>
        <v>Afectación Económica</v>
      </c>
      <c r="M15" s="577"/>
      <c r="N15" s="357" t="s">
        <v>322</v>
      </c>
      <c r="O15" s="357" t="s">
        <v>322</v>
      </c>
      <c r="P15" s="357" t="s">
        <v>322</v>
      </c>
      <c r="Q15" s="357" t="s">
        <v>322</v>
      </c>
      <c r="R15" s="163">
        <f t="shared" si="1"/>
        <v>1</v>
      </c>
      <c r="S15" s="547"/>
      <c r="T15" s="465"/>
      <c r="U15" s="460"/>
      <c r="V15" s="544"/>
    </row>
    <row r="16" spans="1:278" ht="74.25" customHeight="1">
      <c r="A16" s="516">
        <f>'5- Identificación de Riesgos'!A16</f>
        <v>3</v>
      </c>
      <c r="B16" s="462" t="str">
        <f>'5- Identificación de Riesgos'!B16</f>
        <v xml:space="preserve">INEXACTITUD  (Almacen Invenatrios  y en las bajas) </v>
      </c>
      <c r="C16" s="247" t="str">
        <f>'5- Identificación de Riesgos'!D16</f>
        <v>1- La falta de actualizacion frente a las novedades del SICOF, genera realizar salidas manuales (provisionales) y cracion de casos a ADA, para la inclusion  de nuevos cargos,</v>
      </c>
      <c r="D16" s="244"/>
      <c r="E16" s="301" t="s">
        <v>469</v>
      </c>
      <c r="F16" s="159" t="s">
        <v>322</v>
      </c>
      <c r="G16" s="159" t="s">
        <v>322</v>
      </c>
      <c r="H16" s="159" t="s">
        <v>322</v>
      </c>
      <c r="I16" s="159" t="s">
        <v>322</v>
      </c>
      <c r="J16" s="165">
        <f t="shared" ref="J16:J33" si="2">COUNTIF(F16:I16,"SI")/4</f>
        <v>1</v>
      </c>
      <c r="K16" s="575">
        <f>AVERAGE(J16:J17)</f>
        <v>1</v>
      </c>
      <c r="L16" s="288" t="str">
        <f>'5- Identificación de Riesgos'!I16</f>
        <v>Incumplimiento de las metas establecidas</v>
      </c>
      <c r="M16" s="175" t="s">
        <v>494</v>
      </c>
      <c r="N16" s="159" t="s">
        <v>322</v>
      </c>
      <c r="O16" s="159" t="s">
        <v>322</v>
      </c>
      <c r="P16" s="159" t="s">
        <v>322</v>
      </c>
      <c r="Q16" s="159" t="s">
        <v>322</v>
      </c>
      <c r="R16" s="165">
        <f t="shared" ref="R16:R33" si="3">SUM(COUNTIF(N16,"SI")*25%,COUNTIF(O16,"SI")*40%,COUNTIF(P16,"SI")*25%,COUNTIF(Q16,"SI")*10%)</f>
        <v>1</v>
      </c>
      <c r="S16" s="575">
        <f>AVERAGE(R16:R17)</f>
        <v>1</v>
      </c>
      <c r="T16" s="549"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470"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16" s="462" t="str">
        <f>CONCATENATE(VLOOKUP((LEFT(T16,LEN(T16)-4)&amp;LEFT(U16,LEN(U16)-4)),'9- Matriz de Calor '!$D$18:$E$42,2,0)," - ",RIGHT(T16,1)*RIGHT(U16,1))</f>
        <v>Bajo - 1</v>
      </c>
    </row>
    <row r="17" spans="1:22" ht="78.75" customHeight="1" thickBot="1">
      <c r="A17" s="578"/>
      <c r="B17" s="482"/>
      <c r="C17" s="248" t="str">
        <f>'5- Identificación de Riesgos'!D17</f>
        <v xml:space="preserve"> 
2. Información desactualizada,, por  La no identificacion plena de los elementos  (Placas en elementos en Fisico  y seriales en el aplicativo  SICOF)</v>
      </c>
      <c r="D17" s="245"/>
      <c r="E17" s="167" t="s">
        <v>490</v>
      </c>
      <c r="F17" s="160" t="s">
        <v>322</v>
      </c>
      <c r="G17" s="160" t="s">
        <v>322</v>
      </c>
      <c r="H17" s="160" t="s">
        <v>322</v>
      </c>
      <c r="I17" s="160" t="s">
        <v>322</v>
      </c>
      <c r="J17" s="163">
        <f t="shared" si="2"/>
        <v>1</v>
      </c>
      <c r="K17" s="581"/>
      <c r="L17" s="288" t="str">
        <f>'5- Identificación de Riesgos'!I16</f>
        <v>Incumplimiento de las metas establecidas</v>
      </c>
      <c r="M17" s="173"/>
      <c r="N17" s="160" t="s">
        <v>322</v>
      </c>
      <c r="O17" s="160" t="s">
        <v>322</v>
      </c>
      <c r="P17" s="160" t="s">
        <v>322</v>
      </c>
      <c r="Q17" s="160" t="s">
        <v>322</v>
      </c>
      <c r="R17" s="163">
        <f t="shared" si="3"/>
        <v>1</v>
      </c>
      <c r="S17" s="581"/>
      <c r="T17" s="465"/>
      <c r="U17" s="473"/>
      <c r="V17" s="482"/>
    </row>
    <row r="18" spans="1:22" ht="51.75" thickBot="1">
      <c r="A18" s="518">
        <f>'5- Identificación de Riesgos'!A19</f>
        <v>4</v>
      </c>
      <c r="B18" s="537" t="str">
        <f>'5- Identificación de Riesgos'!B19</f>
        <v>DEMORA (Almacen- Inventarios- Bajas  )</v>
      </c>
      <c r="C18" s="248" t="str">
        <f>'5- Identificación de Riesgos'!D19</f>
        <v>1- Demora en la entrega de la mercancia por parte del contratista</v>
      </c>
      <c r="D18" s="245"/>
      <c r="E18" s="166" t="s">
        <v>470</v>
      </c>
      <c r="F18" s="160" t="s">
        <v>322</v>
      </c>
      <c r="G18" s="160" t="s">
        <v>322</v>
      </c>
      <c r="H18" s="160" t="s">
        <v>322</v>
      </c>
      <c r="I18" s="160" t="s">
        <v>322</v>
      </c>
      <c r="J18" s="163">
        <f t="shared" si="2"/>
        <v>1</v>
      </c>
      <c r="K18" s="582">
        <f>AVERAGE(J18:J20)</f>
        <v>1</v>
      </c>
      <c r="L18" s="288" t="str">
        <f>'5- Identificación de Riesgos'!I18</f>
        <v>Incumplimiento de las metas establecidas</v>
      </c>
      <c r="M18" s="173"/>
      <c r="N18" s="160" t="s">
        <v>321</v>
      </c>
      <c r="O18" s="160" t="s">
        <v>321</v>
      </c>
      <c r="P18" s="160" t="s">
        <v>321</v>
      </c>
      <c r="Q18" s="160" t="s">
        <v>321</v>
      </c>
      <c r="R18" s="163">
        <f t="shared" si="3"/>
        <v>0</v>
      </c>
      <c r="S18" s="582">
        <f>AVERAGE(R18:R20)</f>
        <v>0.66666666666666663</v>
      </c>
      <c r="T18" s="579" t="e">
        <f>CONCATENATE(INDEX('8- Políticas de Administración '!$B$6:$F$10,MATCH(ROUND(IF((RIGHT('5- Identificación de Riesgos'!H18,1)-'6- Valoración Controles'!K18)&lt;1,1,(RIGHT('5- Identificación de Riesgos'!H16,1)-'6- Valoración Controles'!K18)),0),'8- Políticas de Administración '!$F$6:$F$10,0),1)," - ",ROUND(IF((RIGHT('5- Identificación de Riesgos'!H18,1)-'6- Valoración Controles'!K18)&lt;1,1,(RIGHT('5- Identificación de Riesgos'!H16,1)-'6- Valoración Controles'!K18)),0))</f>
        <v>#VALUE!</v>
      </c>
      <c r="U18" s="528" t="e">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#VALUE!</v>
      </c>
      <c r="V18" s="531" t="e">
        <f>CONCATENATE(VLOOKUP((LEFT(T18,LEN(T18)-4)&amp;LEFT(U16,LEN(U18)-4)),'9- Matriz de Calor '!$D$18:$E$42,2,0)," - ",RIGHT(T18,1)*RIGHT(U18,1))</f>
        <v>#VALUE!</v>
      </c>
    </row>
    <row r="19" spans="1:22" ht="45" customHeight="1" thickBot="1">
      <c r="A19" s="517"/>
      <c r="B19" s="463"/>
      <c r="C19" s="248" t="str">
        <f>'5- Identificación de Riesgos'!D20</f>
        <v>2-El aplicativo SICOF  no es una herramienta tecnologíca eficaz que permita la actualización de las novedades en tiempo real. SICOF No es eficiente en la actualizacion automatica del centro de costos.</v>
      </c>
      <c r="D19" s="245"/>
      <c r="E19" s="166" t="s">
        <v>471</v>
      </c>
      <c r="F19" s="160" t="s">
        <v>322</v>
      </c>
      <c r="G19" s="160" t="s">
        <v>322</v>
      </c>
      <c r="H19" s="160" t="s">
        <v>322</v>
      </c>
      <c r="I19" s="160" t="s">
        <v>322</v>
      </c>
      <c r="J19" s="163">
        <f t="shared" si="2"/>
        <v>1</v>
      </c>
      <c r="K19" s="576"/>
      <c r="L19" s="288" t="str">
        <f>'5- Identificación de Riesgos'!I19</f>
        <v>Incumplimiento de las metas establecidas</v>
      </c>
      <c r="M19" s="175" t="s">
        <v>494</v>
      </c>
      <c r="N19" s="160" t="s">
        <v>322</v>
      </c>
      <c r="O19" s="160" t="s">
        <v>322</v>
      </c>
      <c r="P19" s="160" t="s">
        <v>322</v>
      </c>
      <c r="Q19" s="160" t="s">
        <v>322</v>
      </c>
      <c r="R19" s="163">
        <f t="shared" si="3"/>
        <v>1</v>
      </c>
      <c r="S19" s="576"/>
      <c r="T19" s="580"/>
      <c r="U19" s="529"/>
      <c r="V19" s="532"/>
    </row>
    <row r="20" spans="1:22" ht="61.5" customHeight="1" thickBot="1">
      <c r="A20" s="578"/>
      <c r="B20" s="482"/>
      <c r="C20" s="248" t="str">
        <f>'5- Identificación de Riesgos'!D21</f>
        <v>3- Para recoger en las poblaciones los elementos de reintegrados para actualizar inventarios, debemos dezplazarnos en los vehiculos de la DESAJ, a veces no hay contrato ni de gasolina ni de mantenimiento.</v>
      </c>
      <c r="D20" s="245"/>
      <c r="E20" s="166" t="s">
        <v>491</v>
      </c>
      <c r="F20" s="160" t="s">
        <v>322</v>
      </c>
      <c r="G20" s="160" t="s">
        <v>322</v>
      </c>
      <c r="H20" s="160" t="s">
        <v>322</v>
      </c>
      <c r="I20" s="160" t="s">
        <v>322</v>
      </c>
      <c r="J20" s="163">
        <f t="shared" si="2"/>
        <v>1</v>
      </c>
      <c r="K20" s="581"/>
      <c r="L20" s="288" t="str">
        <f>'5- Identificación de Riesgos'!I20</f>
        <v>Incumplimiento de las metas establecidas</v>
      </c>
      <c r="M20" s="175" t="s">
        <v>495</v>
      </c>
      <c r="N20" s="160" t="s">
        <v>322</v>
      </c>
      <c r="O20" s="160" t="s">
        <v>322</v>
      </c>
      <c r="P20" s="160" t="s">
        <v>322</v>
      </c>
      <c r="Q20" s="160" t="s">
        <v>322</v>
      </c>
      <c r="R20" s="163">
        <f t="shared" si="3"/>
        <v>1</v>
      </c>
      <c r="S20" s="581"/>
      <c r="T20" s="580"/>
      <c r="U20" s="530"/>
      <c r="V20" s="533"/>
    </row>
    <row r="21" spans="1:22" ht="57.75" customHeight="1">
      <c r="A21" s="518">
        <f>'5- Identificación de Riesgos'!A23</f>
        <v>5</v>
      </c>
      <c r="B21" s="537" t="str">
        <f>'5- Identificación de Riesgos'!B23</f>
        <v>BIENES  MAL ALMACENADOS (almacen-Inventarios)</v>
      </c>
      <c r="C21" s="583" t="s">
        <v>464</v>
      </c>
      <c r="D21" s="245"/>
      <c r="E21" s="167" t="s">
        <v>472</v>
      </c>
      <c r="F21" s="160" t="s">
        <v>322</v>
      </c>
      <c r="G21" s="160" t="s">
        <v>322</v>
      </c>
      <c r="H21" s="160" t="s">
        <v>322</v>
      </c>
      <c r="I21" s="160" t="s">
        <v>322</v>
      </c>
      <c r="J21" s="163">
        <f t="shared" si="2"/>
        <v>1</v>
      </c>
      <c r="K21" s="582">
        <f>AVERAGE(J21:J22)</f>
        <v>1</v>
      </c>
      <c r="L21" s="288" t="str">
        <f>'5- Identificación de Riesgos'!I25</f>
        <v>Incumplimiento de las metas establecidas</v>
      </c>
      <c r="M21" s="173"/>
      <c r="N21" s="160" t="s">
        <v>321</v>
      </c>
      <c r="O21" s="160" t="s">
        <v>321</v>
      </c>
      <c r="P21" s="160" t="s">
        <v>321</v>
      </c>
      <c r="Q21" s="160" t="s">
        <v>321</v>
      </c>
      <c r="R21" s="163">
        <f t="shared" si="3"/>
        <v>0</v>
      </c>
      <c r="S21" s="582">
        <f>AVERAGE(R21:R22)</f>
        <v>0</v>
      </c>
      <c r="T21" s="549" t="str">
        <f>CONCATENATE(INDEX('8- Políticas de Administración '!$B$6:$F$10,MATCH(ROUND(IF((RIGHT('5- Identificación de Riesgos'!H24,1)-'6- Valoración Controles'!K21)&lt;1,1,(RIGHT('5- Identificación de Riesgos'!H24,1)-'6- Valoración Controles'!K21)),0),'8- Políticas de Administración '!$F$6:$F$10,0),1)," - ",ROUND(IF((RIGHT('5- Identificación de Riesgos'!H24,1)-'6- Valoración Controles'!K21)&lt;1,1,(RIGHT('5- Identificación de Riesgos'!H24,1)-'6- Valoración Controles'!K21)),0))</f>
        <v>Muy Baja - 1</v>
      </c>
      <c r="U21" s="470"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Leve - 1</v>
      </c>
      <c r="V21" s="462" t="str">
        <f>CONCATENATE(VLOOKUP((LEFT(T21,LEN(T21)-4)&amp;LEFT(U21,LEN(U21)-4)),'9- Matriz de Calor '!$D$18:$E$42,2,0)," - ",RIGHT(T21,1)*RIGHT(U21,1))</f>
        <v>Bajo - 1</v>
      </c>
    </row>
    <row r="22" spans="1:22" ht="90" customHeight="1">
      <c r="A22" s="517"/>
      <c r="B22" s="463"/>
      <c r="C22" s="584"/>
      <c r="D22" s="245"/>
      <c r="E22" s="167" t="s">
        <v>473</v>
      </c>
      <c r="F22" s="160" t="s">
        <v>322</v>
      </c>
      <c r="G22" s="160" t="s">
        <v>322</v>
      </c>
      <c r="H22" s="160" t="s">
        <v>322</v>
      </c>
      <c r="I22" s="160" t="s">
        <v>322</v>
      </c>
      <c r="J22" s="163">
        <f t="shared" si="2"/>
        <v>1</v>
      </c>
      <c r="K22" s="581"/>
      <c r="L22" s="288" t="str">
        <f>'5- Identificación de Riesgos'!I26</f>
        <v>Incumplimiento de las metas establecidas</v>
      </c>
      <c r="M22" s="173"/>
      <c r="N22" s="160" t="s">
        <v>321</v>
      </c>
      <c r="O22" s="160" t="s">
        <v>321</v>
      </c>
      <c r="P22" s="160" t="s">
        <v>321</v>
      </c>
      <c r="Q22" s="160" t="s">
        <v>321</v>
      </c>
      <c r="R22" s="163">
        <f t="shared" si="3"/>
        <v>0</v>
      </c>
      <c r="S22" s="581"/>
      <c r="T22" s="465"/>
      <c r="U22" s="473"/>
      <c r="V22" s="482"/>
    </row>
    <row r="23" spans="1:22" ht="112.5" customHeight="1" thickBot="1">
      <c r="A23" s="287">
        <f>'5- Identificación de Riesgos'!A24</f>
        <v>6</v>
      </c>
      <c r="B23" s="291" t="str">
        <f>'5- Identificación de Riesgos'!B24</f>
        <v xml:space="preserve">PERDIDA O DETERIORO DE MERCANCIA  EN TRANSPORTE DE ELEMENTOS
(Almacen Inventarios) </v>
      </c>
      <c r="C23" s="311" t="s">
        <v>465</v>
      </c>
      <c r="D23" s="245"/>
      <c r="E23" s="312" t="s">
        <v>492</v>
      </c>
      <c r="F23" s="160" t="s">
        <v>322</v>
      </c>
      <c r="G23" s="160" t="s">
        <v>322</v>
      </c>
      <c r="H23" s="160" t="s">
        <v>322</v>
      </c>
      <c r="I23" s="160" t="s">
        <v>322</v>
      </c>
      <c r="J23" s="163">
        <f t="shared" si="2"/>
        <v>1</v>
      </c>
      <c r="K23" s="310">
        <f>AVERAGE(J23:J23)</f>
        <v>1</v>
      </c>
      <c r="L23" s="290" t="str">
        <f>'5- Identificación de Riesgos'!I24</f>
        <v>Afectación Económica</v>
      </c>
      <c r="M23" s="173" t="s">
        <v>496</v>
      </c>
      <c r="N23" s="160" t="s">
        <v>322</v>
      </c>
      <c r="O23" s="160" t="s">
        <v>322</v>
      </c>
      <c r="P23" s="160" t="s">
        <v>322</v>
      </c>
      <c r="Q23" s="160" t="s">
        <v>322</v>
      </c>
      <c r="R23" s="163">
        <f t="shared" si="3"/>
        <v>1</v>
      </c>
      <c r="S23" s="310">
        <f t="shared" ref="S23:S33" si="4">AVERAGE(R23:R23)</f>
        <v>1</v>
      </c>
      <c r="T23" s="314"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315"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23" s="316" t="str">
        <f>CONCATENATE(VLOOKUP((LEFT(T23,LEN(T23)-4)&amp;LEFT(U23,LEN(U23)-4)),'9- Matriz de Calor '!$D$18:$E$42,2,0)," - ",RIGHT(T16,1)*RIGHT(U23,1))</f>
        <v>Bajo - 1</v>
      </c>
    </row>
    <row r="24" spans="1:22" ht="159.75" customHeight="1">
      <c r="A24" s="299">
        <f>'5- Identificación de Riesgos'!A25</f>
        <v>7</v>
      </c>
      <c r="B24" s="294" t="str">
        <f>'5- Identificación de Riesgos'!B25</f>
        <v>INAPLICABILIDAD DE LA NORMAVIDAD AMBIENTAL VIGENTE</v>
      </c>
      <c r="C24" s="248" t="s">
        <v>466</v>
      </c>
      <c r="D24" s="245"/>
      <c r="E24" s="187" t="s">
        <v>323</v>
      </c>
      <c r="F24" s="186" t="s">
        <v>322</v>
      </c>
      <c r="G24" s="186" t="s">
        <v>322</v>
      </c>
      <c r="H24" s="160" t="s">
        <v>322</v>
      </c>
      <c r="I24" s="160" t="s">
        <v>322</v>
      </c>
      <c r="J24" s="163">
        <f t="shared" si="2"/>
        <v>1</v>
      </c>
      <c r="K24" s="310">
        <f>AVERAGE(J24:J24)</f>
        <v>1</v>
      </c>
      <c r="L24" s="288" t="str">
        <f>'5- Identificación de Riesgos'!I25</f>
        <v>Incumplimiento de las metas establecidas</v>
      </c>
      <c r="M24" s="173" t="s">
        <v>540</v>
      </c>
      <c r="N24" s="160" t="s">
        <v>322</v>
      </c>
      <c r="O24" s="160" t="s">
        <v>322</v>
      </c>
      <c r="P24" s="160" t="s">
        <v>322</v>
      </c>
      <c r="Q24" s="160" t="s">
        <v>322</v>
      </c>
      <c r="R24" s="163">
        <f t="shared" si="3"/>
        <v>1</v>
      </c>
      <c r="S24" s="310">
        <f t="shared" si="4"/>
        <v>1</v>
      </c>
      <c r="T24" s="317"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Controles'!K248)&lt;1,1,(RIGHT('5- Identificación de Riesgos'!H24,1)-'6- Valoración Controles'!K24)),0))</f>
        <v>Muy Baja - 0</v>
      </c>
      <c r="U24" s="315" t="str">
        <f>CONCATENATE(INDEX('8- Políticas de Administración '!$B$17:$F$21,MATCH(ROUND(IF((RIGHT('5- Identificación de Riesgos'!M16,1)-'6- Valoración Controles'!S13)&lt;1,1,(RIGHT('5- Identificación de Riesgos'!M16,1)-'6- Valoración Controles'!S13)),0),'8- Políticas de Administración '!$F$17:$F$21,0),1)," - ",ROUND(IF((RIGHT('5- Identificación de Riesgos'!M16,1)-'6- Valoración Controles'!S13)&lt;1,1,(RIGHT('5- Identificación de Riesgos'!M16,1)-'6- Valoración Controles'!S13)),0))</f>
        <v>Leve - 1</v>
      </c>
      <c r="V24" s="316" t="str">
        <f>CONCATENATE(VLOOKUP((LEFT(T24,LEN(T24)-4)&amp;LEFT(U24,LEN(U24)-4)),'9- Matriz de Calor '!$D$18:$E$42,2,0)," - ",RIGHT(T24,1)*RIGHT(U24,1))</f>
        <v>Bajo - 0</v>
      </c>
    </row>
    <row r="25" spans="1:22" ht="45.75" thickBot="1">
      <c r="A25" s="287">
        <f>'5- Identificación de Riesgos'!A26</f>
        <v>8</v>
      </c>
      <c r="B25" s="291" t="str">
        <f>'5- Identificación de Riesgos'!B26</f>
        <v>INTERRUPCIÓN DE LOS SERVICIOS TECNOLÓGICOS</v>
      </c>
      <c r="C25" s="248" t="str">
        <f>'5- Identificación de Riesgos'!D26</f>
        <v>1. Fallas de hardware o software.</v>
      </c>
      <c r="D25" s="245"/>
      <c r="E25" s="188" t="s">
        <v>497</v>
      </c>
      <c r="F25" s="160" t="s">
        <v>322</v>
      </c>
      <c r="G25" s="160" t="s">
        <v>322</v>
      </c>
      <c r="H25" s="160" t="s">
        <v>322</v>
      </c>
      <c r="I25" s="160" t="s">
        <v>322</v>
      </c>
      <c r="J25" s="163">
        <f t="shared" si="2"/>
        <v>1</v>
      </c>
      <c r="K25" s="310">
        <f>AVERAGE(J25:J25)</f>
        <v>1</v>
      </c>
      <c r="L25" s="288" t="str">
        <f>'5- Identificación de Riesgos'!I26</f>
        <v>Incumplimiento de las metas establecidas</v>
      </c>
      <c r="M25" s="173" t="s">
        <v>541</v>
      </c>
      <c r="N25" s="160" t="s">
        <v>322</v>
      </c>
      <c r="O25" s="160" t="s">
        <v>322</v>
      </c>
      <c r="P25" s="160" t="s">
        <v>322</v>
      </c>
      <c r="Q25" s="160" t="s">
        <v>322</v>
      </c>
      <c r="R25" s="163">
        <f t="shared" si="3"/>
        <v>1</v>
      </c>
      <c r="S25" s="310">
        <f t="shared" si="4"/>
        <v>1</v>
      </c>
      <c r="T25" s="317"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315"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Riesgos'!M16,1)-'6- Valoración Controles'!S25)&lt;1,1,(RIGHT('5- Identificación de Riesgos'!M25,1)-'6- Valoración Controles'!S25)),0))</f>
        <v>Leve - 1</v>
      </c>
      <c r="V25" s="316" t="str">
        <f>CONCATENATE(VLOOKUP((LEFT(T25,LEN(T25)-4)&amp;LEFT(U16,LEN(U25)-4)),'9- Matriz de Calor '!$D$18:$E$42,2,0)," - ",RIGHT(T16,1)*RIGHT(U25,1))</f>
        <v>Bajo - 1</v>
      </c>
    </row>
    <row r="26" spans="1:22" ht="153">
      <c r="A26" s="518">
        <v>9</v>
      </c>
      <c r="B26" s="537" t="str">
        <f>'5- Identificación de Riesgos'!B27</f>
        <v xml:space="preserve"> CORRUPCION</v>
      </c>
      <c r="C26" s="248" t="str">
        <f>'5- Identificación de Riesgos'!D27</f>
        <v xml:space="preserve">1. Desconocimiento del Código Iberoamericano de Etica  </v>
      </c>
      <c r="D26" s="245"/>
      <c r="E26" s="166" t="s">
        <v>538</v>
      </c>
      <c r="F26" s="327" t="s">
        <v>322</v>
      </c>
      <c r="G26" s="327" t="s">
        <v>322</v>
      </c>
      <c r="H26" s="327" t="s">
        <v>322</v>
      </c>
      <c r="I26" s="327" t="s">
        <v>322</v>
      </c>
      <c r="J26" s="328">
        <f t="shared" si="2"/>
        <v>1</v>
      </c>
      <c r="K26" s="310">
        <v>1</v>
      </c>
      <c r="L26" s="327" t="str">
        <f>'5- Identificación de Riesgos'!I27</f>
        <v>Afectación Económica</v>
      </c>
      <c r="M26" s="173"/>
      <c r="N26" s="327" t="s">
        <v>321</v>
      </c>
      <c r="O26" s="327" t="s">
        <v>321</v>
      </c>
      <c r="P26" s="327" t="s">
        <v>321</v>
      </c>
      <c r="Q26" s="327" t="s">
        <v>321</v>
      </c>
      <c r="R26" s="328">
        <f t="shared" si="3"/>
        <v>0</v>
      </c>
      <c r="S26" s="310">
        <f t="shared" si="4"/>
        <v>0</v>
      </c>
      <c r="T26" s="317" t="str">
        <f>CONCATENATE(INDEX('8- Políticas de Administración '!$B$6:$F$10,MATCH(ROUND(IF((RIGHT('5- Identificación de Riesgos'!H23,1)-'6- Valoración Controles'!K26)&lt;1,1,(RIGHT('5- Identificación de Riesgos'!H23,1)-'6- Valoración Controles'!K26)),0),'8- Políticas de Administración '!$F$6:$F$10,0),1)," - ",ROUND(IF((RIGHT('5- Identificación de Riesgos'!H23,1)-'6- Valoración Controles'!K26)&lt;1,1,(RIGHT('5- Identificación de Riesgos'!H23,1)-'6- Valoración Controles'!K26)),0))</f>
        <v>Muy Baja - 1</v>
      </c>
      <c r="U26" s="315" t="str">
        <f>CONCATENATE(INDEX('8- Políticas de Administración '!$B$17:$F$21,MATCH(ROUND(IF((RIGHT('5- Identificación de Riesgos'!M23,1)-'6- Valoración Controles'!S26)&lt;1,1,(RIGHT('5- Identificación de Riesgos'!M23,1)-'6- Valoración Controles'!S26)),0),'8- Políticas de Administración '!$F$17:$F$21,0),1)," - ",ROUND(IF((RIGHT('5- Identificación de Riesgos'!M23,1)-'6- Valoración Controles'!S26)&lt;1,1,(RIGHT('5- Identificación de Riesgos'!M23,1)-'6- Valoración Controles'!S26)),0))</f>
        <v>Menor - 2</v>
      </c>
      <c r="V26" s="316" t="str">
        <f>CONCATENATE(VLOOKUP((LEFT(T26,LEN(T26)-4)&amp;LEFT(U26,LEN(U26)-4)),'9- Matriz de Calor '!$D$18:$E$42,2,0)," - ",RIGHT(T26,1)*RIGHT(U26,1))</f>
        <v>Bajo - 2</v>
      </c>
    </row>
    <row r="27" spans="1:22" ht="204.75" thickBot="1">
      <c r="A27" s="517"/>
      <c r="B27" s="463"/>
      <c r="C27" s="248" t="str">
        <f>'5- Identificación de Riesgos'!D28</f>
        <v>2.Carencia de compromiso  y transparencia de los servidores judiciales con la entidad</v>
      </c>
      <c r="D27" s="245"/>
      <c r="E27" s="302" t="s">
        <v>539</v>
      </c>
      <c r="F27" s="327" t="s">
        <v>322</v>
      </c>
      <c r="G27" s="327" t="s">
        <v>322</v>
      </c>
      <c r="H27" s="327" t="s">
        <v>322</v>
      </c>
      <c r="I27" s="327" t="s">
        <v>322</v>
      </c>
      <c r="J27" s="328">
        <v>1</v>
      </c>
      <c r="K27" s="310">
        <v>1</v>
      </c>
      <c r="L27" s="327" t="str">
        <f>'5- Identificación de Riesgos'!I33</f>
        <v>Afectación Económica</v>
      </c>
      <c r="M27" s="173"/>
      <c r="N27" s="327" t="s">
        <v>321</v>
      </c>
      <c r="O27" s="327" t="s">
        <v>321</v>
      </c>
      <c r="P27" s="327" t="s">
        <v>321</v>
      </c>
      <c r="Q27" s="327" t="s">
        <v>321</v>
      </c>
      <c r="R27" s="328">
        <f t="shared" si="3"/>
        <v>0</v>
      </c>
      <c r="S27" s="310">
        <f t="shared" si="4"/>
        <v>0</v>
      </c>
      <c r="T27" s="317" t="str">
        <f>CONCATENATE(INDEX('8- Políticas de Administración '!$B$6:$F$10,MATCH(ROUND(IF((RIGHT('5- Identificación de Riesgos'!H24,1)-'6- Valoración Controles'!K27)&lt;1,1,(RIGHT('5- Identificación de Riesgos'!H24,1)-'6- Valoración Controles'!K27)),0),'8- Políticas de Administración '!$F$6:$F$10,0),1)," - ",ROUND(IF((RIGHT('5- Identificación de Riesgos'!H24,1)-'6- Valoración Controles'!K27)&lt;1,1,(RIGHT('5- Identificación de Riesgos'!H24,1)-'6- Valoración Controles'!K27)),0))</f>
        <v>Muy Baja - 1</v>
      </c>
      <c r="U27" s="315" t="str">
        <f>CONCATENATE(INDEX('8- Políticas de Administración '!$B$17:$F$21,MATCH(ROUND(IF((RIGHT('5- Identificación de Riesgos'!M24,1)-'6- Valoración Controles'!S27)&lt;1,1,(RIGHT('5- Identificación de Riesgos'!M24,1)-'6- Valoración Controles'!S27)),0),'8- Políticas de Administración '!$F$17:$F$21,0),1)," - ",ROUND(IF((RIGHT('5- Identificación de Riesgos'!M24,1)-'6- Valoración Controles'!S27)&lt;1,1,(RIGHT('5- Identificación de Riesgos'!M24,1)-'6- Valoración Controles'!S27)),0))</f>
        <v>Menor - 2</v>
      </c>
      <c r="V27" s="316" t="str">
        <f>CONCATENATE(VLOOKUP((LEFT(T27,LEN(T27)-4)&amp;LEFT(U27,LEN(U27)-4)),'9- Matriz de Calor '!$D$18:$E$42,2,0)," - ",RIGHT(T27,1)*RIGHT(U27,1))</f>
        <v>Bajo - 2</v>
      </c>
    </row>
    <row r="28" spans="1:22" ht="102">
      <c r="A28" s="578"/>
      <c r="B28" s="482"/>
      <c r="C28" s="248" t="s">
        <v>537</v>
      </c>
      <c r="D28" s="245"/>
      <c r="E28" s="166" t="s">
        <v>542</v>
      </c>
      <c r="F28" s="327" t="s">
        <v>322</v>
      </c>
      <c r="G28" s="327" t="s">
        <v>322</v>
      </c>
      <c r="H28" s="327" t="s">
        <v>322</v>
      </c>
      <c r="I28" s="327" t="s">
        <v>322</v>
      </c>
      <c r="J28" s="328">
        <v>1</v>
      </c>
      <c r="K28" s="310">
        <v>1</v>
      </c>
      <c r="L28" s="327" t="str">
        <f>'5- Identificación de Riesgos'!I33</f>
        <v>Afectación Económica</v>
      </c>
      <c r="M28" s="173" t="s">
        <v>543</v>
      </c>
      <c r="N28" s="327" t="s">
        <v>322</v>
      </c>
      <c r="O28" s="327" t="s">
        <v>322</v>
      </c>
      <c r="P28" s="327" t="s">
        <v>322</v>
      </c>
      <c r="Q28" s="327" t="s">
        <v>322</v>
      </c>
      <c r="R28" s="328">
        <f t="shared" si="3"/>
        <v>1</v>
      </c>
      <c r="S28" s="310">
        <f t="shared" si="4"/>
        <v>1</v>
      </c>
      <c r="T28" s="317" t="str">
        <f>CONCATENATE(INDEX('8- Políticas de Administración '!$B$6:$F$10,MATCH(ROUND(IF((RIGHT('5- Identificación de Riesgos'!H25,1)-'6- Valoración Controles'!K28)&lt;1,1,(RIGHT('5- Identificación de Riesgos'!H25,1)-'6- Valoración Controles'!K28)),0),'8- Políticas de Administración '!$F$6:$F$10,0),1)," - ",ROUND(IF((RIGHT('5- Identificación de Riesgos'!H25,1)-'6- Valoración Controles'!K28)&lt;1,1,(RIGHT('5- Identificación de Riesgos'!H25,1)-'6- Valoración Controles'!K28)),0))</f>
        <v>Muy Baja - 1</v>
      </c>
      <c r="U28" s="315" t="str">
        <f>CONCATENATE(INDEX('8- Políticas de Administración '!$B$17:$F$21,MATCH(ROUND(IF((RIGHT('5- Identificación de Riesgos'!M25,1)-'6- Valoración Controles'!S28)&lt;1,1,(RIGHT('5- Identificación de Riesgos'!M25,1)-'6- Valoración Controles'!S28)),0),'8- Políticas de Administración '!$F$17:$F$21,0),1)," - ",ROUND(IF((RIGHT('5- Identificación de Riesgos'!M25,1)-'6- Valoración Controles'!S28)&lt;1,1,(RIGHT('5- Identificación de Riesgos'!M25,1)-'6- Valoración Controles'!S28)),0))</f>
        <v>Leve - 1</v>
      </c>
      <c r="V28" s="316" t="str">
        <f>CONCATENATE(VLOOKUP((LEFT(T28,LEN(T28)-4)&amp;LEFT(U28,LEN(U28)-4)),'9- Matriz de Calor '!$D$18:$E$42,2,0)," - ",RIGHT(T28,1)*RIGHT(U28,1))</f>
        <v>Bajo - 1</v>
      </c>
    </row>
    <row r="29" spans="1:22">
      <c r="A29" s="518">
        <v>10</v>
      </c>
      <c r="B29" s="537" t="str">
        <f>'5- Identificación de Riesgos'!B29</f>
        <v>DIFERENCIA ENTRE EL INVENTARIO FISICO Y EL KARDEX (SICOF)-SELECTIVO</v>
      </c>
      <c r="C29" s="248" t="str">
        <f>'5- Identificación de Riesgos'!D29</f>
        <v xml:space="preserve">1. Mala ejecucion en la toma de inventarios </v>
      </c>
      <c r="D29" s="245"/>
      <c r="E29" s="302" t="s">
        <v>552</v>
      </c>
      <c r="F29" s="333" t="s">
        <v>322</v>
      </c>
      <c r="G29" s="333" t="s">
        <v>322</v>
      </c>
      <c r="H29" s="333" t="s">
        <v>322</v>
      </c>
      <c r="I29" s="333" t="s">
        <v>322</v>
      </c>
      <c r="J29" s="334">
        <v>1</v>
      </c>
      <c r="K29" s="310">
        <v>1</v>
      </c>
      <c r="L29" s="333" t="s">
        <v>292</v>
      </c>
      <c r="M29" s="173" t="s">
        <v>553</v>
      </c>
      <c r="N29" s="333" t="s">
        <v>322</v>
      </c>
      <c r="O29" s="333" t="s">
        <v>322</v>
      </c>
      <c r="P29" s="333" t="s">
        <v>322</v>
      </c>
      <c r="Q29" s="333" t="s">
        <v>322</v>
      </c>
      <c r="R29" s="334">
        <f t="shared" si="3"/>
        <v>1</v>
      </c>
      <c r="S29" s="310">
        <f t="shared" si="4"/>
        <v>1</v>
      </c>
      <c r="T29" s="317" t="str">
        <f>CONCATENATE(INDEX('8- Políticas de Administración '!$B$6:$F$10,MATCH(ROUND(IF((RIGHT('5- Identificación de Riesgos'!H26,1)-'6- Valoración Controles'!K29)&lt;1,1,(RIGHT('5- Identificación de Riesgos'!H26,1)-'6- Valoración Controles'!K29)),0),'8- Políticas de Administración '!$F$6:$F$10,0),1)," - ",ROUND(IF((RIGHT('5- Identificación de Riesgos'!H26,1)-'6- Valoración Controles'!K29)&lt;1,1,(RIGHT('5- Identificación de Riesgos'!H26,1)-'6- Valoración Controles'!K29)),0))</f>
        <v>Media - 3</v>
      </c>
      <c r="U29" s="315" t="str">
        <f>CONCATENATE(INDEX('8- Políticas de Administración '!$B$17:$F$21,MATCH(ROUND(IF((RIGHT('5- Identificación de Riesgos'!M26,1)-'6- Valoración Controles'!S29)&lt;1,1,(RIGHT('5- Identificación de Riesgos'!M26,1)-'6- Valoración Controles'!S29)),0),'8- Políticas de Administración '!$F$17:$F$21,0),1)," - ",ROUND(IF((RIGHT('5- Identificación de Riesgos'!M26,1)-'6- Valoración Controles'!S29)&lt;1,1,(RIGHT('5- Identificación de Riesgos'!M26,1)-'6- Valoración Controles'!S29)),0))</f>
        <v>Leve - 1</v>
      </c>
      <c r="V29" s="316" t="str">
        <f>CONCATENATE(VLOOKUP((LEFT(T29,LEN(T29)-4)&amp;LEFT(U29,LEN(U29)-4)),'9- Matriz de Calor '!$D$18:$E$42,2,0)," - ",RIGHT(T29,1)*RIGHT(U29,1))</f>
        <v>Moderado - 3</v>
      </c>
    </row>
    <row r="30" spans="1:22" ht="15" customHeight="1">
      <c r="A30" s="517"/>
      <c r="B30" s="463"/>
      <c r="C30" s="248" t="str">
        <f>'5- Identificación de Riesgos'!D30</f>
        <v xml:space="preserve">2. No registro en el el sistema </v>
      </c>
      <c r="D30" s="245"/>
      <c r="E30" s="302"/>
      <c r="F30" s="333"/>
      <c r="G30" s="333"/>
      <c r="H30" s="333"/>
      <c r="I30" s="333"/>
      <c r="J30" s="334"/>
      <c r="K30" s="310"/>
      <c r="L30" s="333"/>
      <c r="M30" s="173"/>
      <c r="N30" s="333"/>
      <c r="O30" s="333"/>
      <c r="P30" s="333"/>
      <c r="Q30" s="333"/>
      <c r="R30" s="334"/>
      <c r="S30" s="310"/>
      <c r="T30" s="317"/>
      <c r="U30" s="315"/>
      <c r="V30" s="316"/>
    </row>
    <row r="31" spans="1:22">
      <c r="A31" s="517"/>
      <c r="B31" s="463"/>
      <c r="C31" s="248" t="str">
        <f>'5- Identificación de Riesgos'!D31</f>
        <v xml:space="preserve">3. Entrega informal de bienes y sin registro en el sicof </v>
      </c>
      <c r="D31" s="245"/>
      <c r="E31" s="302"/>
      <c r="F31" s="333"/>
      <c r="G31" s="333"/>
      <c r="H31" s="333"/>
      <c r="I31" s="333"/>
      <c r="J31" s="334"/>
      <c r="K31" s="310"/>
      <c r="L31" s="333"/>
      <c r="M31" s="173"/>
      <c r="N31" s="333"/>
      <c r="O31" s="333"/>
      <c r="P31" s="333"/>
      <c r="Q31" s="333"/>
      <c r="R31" s="334"/>
      <c r="S31" s="310"/>
      <c r="T31" s="317"/>
      <c r="U31" s="315"/>
      <c r="V31" s="316"/>
    </row>
    <row r="32" spans="1:22">
      <c r="A32" s="578"/>
      <c r="B32" s="482"/>
      <c r="C32" s="248" t="str">
        <f>'5- Identificación de Riesgos'!D32</f>
        <v xml:space="preserve">4. Falta de tiempo y personal calificado </v>
      </c>
      <c r="D32" s="245"/>
      <c r="E32" s="302"/>
      <c r="F32" s="333"/>
      <c r="G32" s="333"/>
      <c r="H32" s="333"/>
      <c r="I32" s="333"/>
      <c r="J32" s="334"/>
      <c r="K32" s="310"/>
      <c r="L32" s="333"/>
      <c r="M32" s="173"/>
      <c r="N32" s="333"/>
      <c r="O32" s="333"/>
      <c r="P32" s="333"/>
      <c r="Q32" s="333"/>
      <c r="R32" s="334"/>
      <c r="S32" s="310"/>
      <c r="T32" s="317"/>
      <c r="U32" s="315"/>
      <c r="V32" s="316"/>
    </row>
    <row r="33" spans="1:22" ht="30" customHeight="1">
      <c r="A33" s="299">
        <f>'5- Identificación de Riesgos'!A33</f>
        <v>11</v>
      </c>
      <c r="B33" s="294" t="str">
        <f>'5- Identificación de Riesgos'!B33</f>
        <v>Imcumplimiento en el pago de SSPP</v>
      </c>
      <c r="C33" s="248" t="str">
        <f>'5- Identificación de Riesgos'!D33</f>
        <v>1. Demora en el recibo de facturas originales</v>
      </c>
      <c r="D33" s="245"/>
      <c r="E33" s="169" t="s">
        <v>505</v>
      </c>
      <c r="F33" s="160" t="s">
        <v>322</v>
      </c>
      <c r="G33" s="160" t="s">
        <v>322</v>
      </c>
      <c r="H33" s="160" t="s">
        <v>322</v>
      </c>
      <c r="I33" s="160" t="s">
        <v>322</v>
      </c>
      <c r="J33" s="163">
        <f t="shared" si="2"/>
        <v>1</v>
      </c>
      <c r="K33" s="310">
        <f>AVERAGE(J33:J33)</f>
        <v>1</v>
      </c>
      <c r="L33" s="288" t="str">
        <f>'5- Identificación de Riesgos'!I33</f>
        <v>Afectación Económica</v>
      </c>
      <c r="M33" s="173" t="s">
        <v>544</v>
      </c>
      <c r="N33" s="160" t="s">
        <v>322</v>
      </c>
      <c r="O33" s="160" t="s">
        <v>322</v>
      </c>
      <c r="P33" s="160" t="s">
        <v>322</v>
      </c>
      <c r="Q33" s="160" t="s">
        <v>322</v>
      </c>
      <c r="R33" s="163">
        <f t="shared" si="3"/>
        <v>1</v>
      </c>
      <c r="S33" s="310">
        <f t="shared" si="4"/>
        <v>1</v>
      </c>
      <c r="T33" s="317" t="str">
        <f>CONCATENATE(INDEX('8- Políticas de Administración '!$B$6:$F$10,MATCH(ROUND(IF((RIGHT('5- Identificación de Riesgos'!H26,1)-'6- Valoración Controles'!K33)&lt;1,1,(RIGHT('5- Identificación de Riesgos'!H26,1)-'6- Valoración Controles'!K33)),0),'8- Políticas de Administración '!$F$6:$F$10,0),1)," - ",ROUND(IF((RIGHT('5- Identificación de Riesgos'!H26,1)-'6- Valoración Controles'!K33)&lt;1,1,(RIGHT('5- Identificación de Riesgos'!H26,1)-'6- Valoración Controles'!K33)),0))</f>
        <v>Media - 3</v>
      </c>
      <c r="U33" s="315" t="str">
        <f>CONCATENATE(INDEX('8- Políticas de Administración '!$B$17:$F$21,MATCH(ROUND(IF((RIGHT('5- Identificación de Riesgos'!M26,1)-'6- Valoración Controles'!S33)&lt;1,1,(RIGHT('5- Identificación de Riesgos'!M26,1)-'6- Valoración Controles'!S33)),0),'8- Políticas de Administración '!$F$17:$F$21,0),1)," - ",ROUND(IF((RIGHT('5- Identificación de Riesgos'!M26,1)-'6- Valoración Controles'!S33)&lt;1,1,(RIGHT('5- Identificación de Riesgos'!M26,1)-'6- Valoración Controles'!S33)),0))</f>
        <v>Leve - 1</v>
      </c>
      <c r="V33" s="316" t="str">
        <f>CONCATENATE(VLOOKUP((LEFT(T33,LEN(T33)-4)&amp;LEFT(U33,LEN(U33)-4)),'9- Matriz de Calor '!$D$18:$E$42,2,0)," - ",RIGHT(T33,1)*RIGHT(U33,1))</f>
        <v>Moderado - 3</v>
      </c>
    </row>
    <row r="34" spans="1:22">
      <c r="A34" s="299"/>
      <c r="B34" s="294"/>
      <c r="C34" s="248"/>
      <c r="D34" s="245"/>
      <c r="E34" s="167"/>
      <c r="F34" s="160"/>
      <c r="G34" s="160"/>
      <c r="H34" s="160"/>
      <c r="I34" s="160"/>
      <c r="J34" s="163"/>
      <c r="K34" s="310"/>
      <c r="L34" s="288"/>
      <c r="M34" s="173"/>
      <c r="N34" s="160"/>
      <c r="O34" s="160"/>
      <c r="P34" s="160"/>
      <c r="Q34" s="160"/>
      <c r="R34" s="163"/>
      <c r="S34" s="310"/>
      <c r="T34" s="309"/>
      <c r="U34" s="94"/>
      <c r="V34" s="313"/>
    </row>
    <row r="35" spans="1:22" hidden="1">
      <c r="A35" s="299">
        <f>'5- Identificación de Riesgos'!A35</f>
        <v>0</v>
      </c>
      <c r="B35" s="294"/>
      <c r="C35" s="248"/>
      <c r="D35" s="245"/>
      <c r="E35" s="167"/>
      <c r="F35" s="160"/>
      <c r="G35" s="160"/>
      <c r="H35" s="160"/>
      <c r="I35" s="160"/>
      <c r="J35" s="163"/>
      <c r="K35" s="310"/>
      <c r="L35" s="288"/>
      <c r="M35" s="173"/>
      <c r="N35" s="160"/>
      <c r="O35" s="160"/>
      <c r="P35" s="160"/>
      <c r="Q35" s="160"/>
      <c r="R35" s="163"/>
      <c r="S35" s="310"/>
      <c r="T35" s="309"/>
      <c r="U35" s="94"/>
      <c r="V35" s="313"/>
    </row>
    <row r="36" spans="1:22" ht="15.75" hidden="1" thickBot="1">
      <c r="A36" s="299">
        <f>'5- Identificación de Riesgos'!A36</f>
        <v>0</v>
      </c>
      <c r="B36" s="294"/>
      <c r="C36" s="248"/>
      <c r="D36" s="245"/>
      <c r="E36" s="167"/>
      <c r="F36" s="160"/>
      <c r="G36" s="160"/>
      <c r="H36" s="160"/>
      <c r="I36" s="160"/>
      <c r="J36" s="163"/>
      <c r="K36" s="310"/>
      <c r="L36" s="288"/>
      <c r="M36" s="173"/>
      <c r="N36" s="160"/>
      <c r="O36" s="160"/>
      <c r="P36" s="160"/>
      <c r="Q36" s="160"/>
      <c r="R36" s="163"/>
      <c r="S36" s="310"/>
      <c r="T36" s="309"/>
      <c r="U36" s="94"/>
      <c r="V36" s="313"/>
    </row>
    <row r="37" spans="1:22" hidden="1">
      <c r="A37" s="538" t="e">
        <f>'5- Identificación de Riesgos'!#REF!</f>
        <v>#REF!</v>
      </c>
      <c r="B37" s="534"/>
      <c r="C37" s="247"/>
      <c r="D37" s="251"/>
      <c r="E37" s="166"/>
      <c r="F37" s="189"/>
      <c r="G37" s="159"/>
      <c r="H37" s="159"/>
      <c r="I37" s="159"/>
      <c r="J37" s="165"/>
      <c r="K37" s="546"/>
      <c r="L37" s="288"/>
      <c r="M37" s="175"/>
      <c r="N37" s="159"/>
      <c r="O37" s="159"/>
      <c r="P37" s="159"/>
      <c r="Q37" s="159"/>
      <c r="R37" s="165"/>
      <c r="S37" s="546"/>
      <c r="T37" s="549" t="e">
        <f>CONCATENATE(INDEX('8- Políticas de Administración '!$B$6:$F$10,MATCH(ROUND(IF((RIGHT('5- Identificación de Riesgos'!#REF!,1)-'6- Valoración Controles'!K37)&lt;1,1,(RIGHT('5- Identificación de Riesgos'!#REF!,1)-'6- Valoración Controles'!K37)),0),'8- Políticas de Administración '!$F$6:$F$10,0),1)," - ",ROUND(IF((RIGHT('5- Identificación de Riesgos'!#REF!,1)-'6- Valoración Controles'!K37)&lt;1,1,(RIGHT('5- Identificación de Riesgos'!#REF!,1)-'6- Valoración Controles'!K37)),0))</f>
        <v>#REF!</v>
      </c>
      <c r="U37" s="541" t="e">
        <f>CONCATENATE(INDEX('8- Políticas de Administración '!$B$17:$F$21,MATCH(ROUND(IF((RIGHT('5- Identificación de Riesgos'!#REF!,1)-'6- Valoración Controles'!S37)&lt;1,1,(RIGHT('5- Identificación de Riesgos'!#REF!,1)-'6- Valoración Controles'!S37)),0),'8- Políticas de Administración '!$F$17:$F$21,0),1)," - ",ROUND(IF((RIGHT('5- Identificación de Riesgos'!#REF!,1)-'6- Valoración Controles'!S37)&lt;1,1,(RIGHT('5- Identificación de Riesgos'!#REF!,1)-'6- Valoración Controles'!S37)),0))</f>
        <v>#REF!</v>
      </c>
      <c r="V37" s="543" t="e">
        <f>CONCATENATE(VLOOKUP((LEFT(T37,LEN(T37)-4)&amp;LEFT(U37,LEN(U37)-4)),'9- Matriz de Calor '!$D$18:$E$42,2,0)," - ",RIGHT(T37,1)*RIGHT(U37,1))</f>
        <v>#REF!</v>
      </c>
    </row>
    <row r="38" spans="1:22" hidden="1">
      <c r="A38" s="539"/>
      <c r="B38" s="535"/>
      <c r="C38" s="248"/>
      <c r="D38" s="251"/>
      <c r="E38" s="167"/>
      <c r="F38" s="186"/>
      <c r="G38" s="186"/>
      <c r="H38" s="160"/>
      <c r="I38" s="160"/>
      <c r="J38" s="163"/>
      <c r="K38" s="547"/>
      <c r="L38" s="288"/>
      <c r="M38" s="173"/>
      <c r="N38" s="160"/>
      <c r="O38" s="160"/>
      <c r="P38" s="160"/>
      <c r="Q38" s="160"/>
      <c r="R38" s="163"/>
      <c r="S38" s="547"/>
      <c r="T38" s="465"/>
      <c r="U38" s="460"/>
      <c r="V38" s="544"/>
    </row>
    <row r="39" spans="1:22" hidden="1">
      <c r="A39" s="539"/>
      <c r="B39" s="535"/>
      <c r="C39" s="248"/>
      <c r="D39" s="251"/>
      <c r="E39" s="167"/>
      <c r="F39" s="160"/>
      <c r="G39" s="160"/>
      <c r="H39" s="160"/>
      <c r="I39" s="160"/>
      <c r="J39" s="163"/>
      <c r="K39" s="547"/>
      <c r="L39" s="288"/>
      <c r="M39" s="173"/>
      <c r="N39" s="160"/>
      <c r="O39" s="160"/>
      <c r="P39" s="160"/>
      <c r="Q39" s="160"/>
      <c r="R39" s="163"/>
      <c r="S39" s="547"/>
      <c r="T39" s="465"/>
      <c r="U39" s="460"/>
      <c r="V39" s="544"/>
    </row>
    <row r="40" spans="1:22" hidden="1">
      <c r="A40" s="539"/>
      <c r="B40" s="535"/>
      <c r="C40" s="248"/>
      <c r="D40" s="251"/>
      <c r="E40" s="167"/>
      <c r="F40" s="160"/>
      <c r="G40" s="160"/>
      <c r="H40" s="160"/>
      <c r="I40" s="160"/>
      <c r="J40" s="163"/>
      <c r="K40" s="547"/>
      <c r="L40" s="288"/>
      <c r="M40" s="173"/>
      <c r="N40" s="160"/>
      <c r="O40" s="160"/>
      <c r="P40" s="160"/>
      <c r="Q40" s="160"/>
      <c r="R40" s="163"/>
      <c r="S40" s="547"/>
      <c r="T40" s="465"/>
      <c r="U40" s="460"/>
      <c r="V40" s="544"/>
    </row>
    <row r="41" spans="1:22" hidden="1">
      <c r="A41" s="539"/>
      <c r="B41" s="535"/>
      <c r="C41" s="248"/>
      <c r="D41" s="251"/>
      <c r="E41" s="169"/>
      <c r="F41" s="160"/>
      <c r="G41" s="160"/>
      <c r="H41" s="160"/>
      <c r="I41" s="160"/>
      <c r="J41" s="163"/>
      <c r="K41" s="547"/>
      <c r="L41" s="288"/>
      <c r="M41" s="173"/>
      <c r="N41" s="160"/>
      <c r="O41" s="160"/>
      <c r="P41" s="160"/>
      <c r="Q41" s="160"/>
      <c r="R41" s="163"/>
      <c r="S41" s="547"/>
      <c r="T41" s="465"/>
      <c r="U41" s="460"/>
      <c r="V41" s="544"/>
    </row>
    <row r="42" spans="1:22" hidden="1">
      <c r="A42" s="539"/>
      <c r="B42" s="535"/>
      <c r="C42" s="248"/>
      <c r="D42" s="251"/>
      <c r="E42" s="167"/>
      <c r="F42" s="160"/>
      <c r="G42" s="160"/>
      <c r="H42" s="160"/>
      <c r="I42" s="160"/>
      <c r="J42" s="163"/>
      <c r="K42" s="547"/>
      <c r="L42" s="288"/>
      <c r="M42" s="173"/>
      <c r="N42" s="160"/>
      <c r="O42" s="160"/>
      <c r="P42" s="160"/>
      <c r="Q42" s="160"/>
      <c r="R42" s="163"/>
      <c r="S42" s="547"/>
      <c r="T42" s="465"/>
      <c r="U42" s="460"/>
      <c r="V42" s="544"/>
    </row>
    <row r="43" spans="1:22" hidden="1">
      <c r="A43" s="539"/>
      <c r="B43" s="535"/>
      <c r="C43" s="248"/>
      <c r="D43" s="251"/>
      <c r="E43" s="167"/>
      <c r="F43" s="160"/>
      <c r="G43" s="160"/>
      <c r="H43" s="160"/>
      <c r="I43" s="160"/>
      <c r="J43" s="163"/>
      <c r="K43" s="547"/>
      <c r="L43" s="288"/>
      <c r="M43" s="173"/>
      <c r="N43" s="160"/>
      <c r="O43" s="160"/>
      <c r="P43" s="160"/>
      <c r="Q43" s="160"/>
      <c r="R43" s="163"/>
      <c r="S43" s="547"/>
      <c r="T43" s="465"/>
      <c r="U43" s="460"/>
      <c r="V43" s="544"/>
    </row>
    <row r="44" spans="1:22" hidden="1">
      <c r="A44" s="539"/>
      <c r="B44" s="535"/>
      <c r="C44" s="248"/>
      <c r="D44" s="251"/>
      <c r="E44" s="167"/>
      <c r="F44" s="160"/>
      <c r="G44" s="160"/>
      <c r="H44" s="160"/>
      <c r="I44" s="160"/>
      <c r="J44" s="163"/>
      <c r="K44" s="547"/>
      <c r="L44" s="288"/>
      <c r="M44" s="173"/>
      <c r="N44" s="160"/>
      <c r="O44" s="160"/>
      <c r="P44" s="160"/>
      <c r="Q44" s="160"/>
      <c r="R44" s="163"/>
      <c r="S44" s="547"/>
      <c r="T44" s="465"/>
      <c r="U44" s="460"/>
      <c r="V44" s="544"/>
    </row>
    <row r="45" spans="1:22" hidden="1">
      <c r="A45" s="539"/>
      <c r="B45" s="535"/>
      <c r="C45" s="248"/>
      <c r="D45" s="251"/>
      <c r="E45" s="167"/>
      <c r="F45" s="160"/>
      <c r="G45" s="160"/>
      <c r="H45" s="160"/>
      <c r="I45" s="160"/>
      <c r="J45" s="163"/>
      <c r="K45" s="547"/>
      <c r="L45" s="288"/>
      <c r="M45" s="173"/>
      <c r="N45" s="160"/>
      <c r="O45" s="160"/>
      <c r="P45" s="160"/>
      <c r="Q45" s="160"/>
      <c r="R45" s="163"/>
      <c r="S45" s="547"/>
      <c r="T45" s="465"/>
      <c r="U45" s="460"/>
      <c r="V45" s="544"/>
    </row>
    <row r="46" spans="1:22" ht="15.75" hidden="1" thickBot="1">
      <c r="A46" s="540"/>
      <c r="B46" s="536"/>
      <c r="C46" s="250"/>
      <c r="D46" s="251"/>
      <c r="E46" s="172"/>
      <c r="F46" s="161"/>
      <c r="G46" s="161"/>
      <c r="H46" s="161"/>
      <c r="I46" s="161"/>
      <c r="J46" s="164"/>
      <c r="K46" s="548"/>
      <c r="L46" s="288"/>
      <c r="M46" s="174"/>
      <c r="N46" s="161"/>
      <c r="O46" s="161"/>
      <c r="P46" s="161"/>
      <c r="Q46" s="161"/>
      <c r="R46" s="164"/>
      <c r="S46" s="548"/>
      <c r="T46" s="550"/>
      <c r="U46" s="542"/>
      <c r="V46" s="545"/>
    </row>
    <row r="47" spans="1:22" hidden="1">
      <c r="A47" s="538" t="e">
        <f>'5- Identificación de Riesgos'!#REF!</f>
        <v>#REF!</v>
      </c>
      <c r="B47" s="534"/>
      <c r="C47" s="247"/>
      <c r="D47" s="244"/>
      <c r="E47" s="166"/>
      <c r="F47" s="159"/>
      <c r="G47" s="159"/>
      <c r="H47" s="159"/>
      <c r="I47" s="159"/>
      <c r="J47" s="165"/>
      <c r="K47" s="546"/>
      <c r="L47" s="288"/>
      <c r="M47" s="175"/>
      <c r="N47" s="159"/>
      <c r="O47" s="159"/>
      <c r="P47" s="159"/>
      <c r="Q47" s="159"/>
      <c r="R47" s="165"/>
      <c r="S47" s="546" t="e">
        <f t="shared" ref="S47" si="5">AVERAGE(R47:R56)</f>
        <v>#DIV/0!</v>
      </c>
      <c r="T47" s="549" t="e">
        <f>CONCATENATE(INDEX('8- Políticas de Administración '!$B$6:$F$10,MATCH(ROUND(IF((RIGHT('5- Identificación de Riesgos'!#REF!,1)-'6- Valoración Controles'!K47)&lt;1,1,(RIGHT('5- Identificación de Riesgos'!#REF!,1)-'6- Valoración Controles'!K47)),0),'8- Políticas de Administración '!$F$6:$F$10,0),1)," - ",ROUND(IF((RIGHT('5- Identificación de Riesgos'!#REF!,1)-'6- Valoración Controles'!K47)&lt;1,1,(RIGHT('5- Identificación de Riesgos'!#REF!,1)-'6- Valoración Controles'!K47)),0))</f>
        <v>#REF!</v>
      </c>
      <c r="U47" s="541" t="e">
        <f>CONCATENATE(INDEX('8- Políticas de Administración '!$B$17:$F$21,MATCH(ROUND(IF((RIGHT('5- Identificación de Riesgos'!#REF!,1)-'6- Valoración Controles'!S47)&lt;1,1,(RIGHT('5- Identificación de Riesgos'!#REF!,1)-'6- Valoración Controles'!S47)),0),'8- Políticas de Administración '!$F$17:$F$21,0),1)," - ",ROUND(IF((RIGHT('5- Identificación de Riesgos'!#REF!,1)-'6- Valoración Controles'!S47)&lt;1,1,(RIGHT('5- Identificación de Riesgos'!#REF!,1)-'6- Valoración Controles'!S47)),0))</f>
        <v>#REF!</v>
      </c>
      <c r="V47" s="543" t="e">
        <f>CONCATENATE(VLOOKUP((LEFT(T47,LEN(T47)-4)&amp;LEFT(U47,LEN(U47)-4)),'9- Matriz de Calor '!$D$18:$E$42,2,0)," - ",RIGHT(T47,1)*RIGHT(U47,1))</f>
        <v>#REF!</v>
      </c>
    </row>
    <row r="48" spans="1:22" hidden="1">
      <c r="A48" s="539"/>
      <c r="B48" s="535"/>
      <c r="C48" s="248"/>
      <c r="D48" s="245"/>
      <c r="E48" s="167"/>
      <c r="F48" s="160"/>
      <c r="G48" s="160"/>
      <c r="H48" s="160"/>
      <c r="I48" s="160"/>
      <c r="J48" s="163"/>
      <c r="K48" s="547"/>
      <c r="L48" s="288"/>
      <c r="M48" s="173"/>
      <c r="N48" s="160"/>
      <c r="O48" s="160"/>
      <c r="P48" s="160"/>
      <c r="Q48" s="160"/>
      <c r="R48" s="163"/>
      <c r="S48" s="547"/>
      <c r="T48" s="465"/>
      <c r="U48" s="460"/>
      <c r="V48" s="544"/>
    </row>
    <row r="49" spans="1:22" hidden="1">
      <c r="A49" s="539"/>
      <c r="B49" s="535"/>
      <c r="C49" s="248"/>
      <c r="D49" s="245"/>
      <c r="E49" s="167"/>
      <c r="F49" s="160"/>
      <c r="G49" s="160"/>
      <c r="H49" s="160"/>
      <c r="I49" s="160"/>
      <c r="J49" s="163"/>
      <c r="K49" s="547"/>
      <c r="L49" s="288"/>
      <c r="M49" s="173"/>
      <c r="N49" s="160"/>
      <c r="O49" s="160"/>
      <c r="P49" s="160"/>
      <c r="Q49" s="160"/>
      <c r="R49" s="163"/>
      <c r="S49" s="547"/>
      <c r="T49" s="465"/>
      <c r="U49" s="460"/>
      <c r="V49" s="544"/>
    </row>
    <row r="50" spans="1:22" hidden="1">
      <c r="A50" s="539"/>
      <c r="B50" s="535"/>
      <c r="C50" s="248"/>
      <c r="D50" s="245"/>
      <c r="E50" s="167"/>
      <c r="F50" s="160"/>
      <c r="G50" s="160"/>
      <c r="H50" s="160"/>
      <c r="I50" s="160"/>
      <c r="J50" s="163"/>
      <c r="K50" s="547"/>
      <c r="L50" s="288"/>
      <c r="M50" s="173"/>
      <c r="N50" s="160"/>
      <c r="O50" s="160"/>
      <c r="P50" s="160"/>
      <c r="Q50" s="160"/>
      <c r="R50" s="163"/>
      <c r="S50" s="547"/>
      <c r="T50" s="465"/>
      <c r="U50" s="460"/>
      <c r="V50" s="544"/>
    </row>
    <row r="51" spans="1:22" hidden="1">
      <c r="A51" s="539"/>
      <c r="B51" s="535"/>
      <c r="C51" s="248"/>
      <c r="D51" s="245"/>
      <c r="E51" s="169"/>
      <c r="F51" s="160"/>
      <c r="G51" s="160"/>
      <c r="H51" s="160"/>
      <c r="I51" s="160"/>
      <c r="J51" s="163"/>
      <c r="K51" s="547"/>
      <c r="L51" s="288"/>
      <c r="M51" s="173"/>
      <c r="N51" s="160"/>
      <c r="O51" s="160"/>
      <c r="P51" s="160"/>
      <c r="Q51" s="160"/>
      <c r="R51" s="163"/>
      <c r="S51" s="547"/>
      <c r="T51" s="465"/>
      <c r="U51" s="460"/>
      <c r="V51" s="544"/>
    </row>
    <row r="52" spans="1:22" hidden="1">
      <c r="A52" s="539"/>
      <c r="B52" s="535"/>
      <c r="C52" s="248"/>
      <c r="D52" s="245"/>
      <c r="E52" s="167"/>
      <c r="F52" s="160"/>
      <c r="G52" s="160"/>
      <c r="H52" s="160"/>
      <c r="I52" s="160"/>
      <c r="J52" s="163"/>
      <c r="K52" s="547"/>
      <c r="L52" s="288"/>
      <c r="M52" s="173"/>
      <c r="N52" s="160"/>
      <c r="O52" s="160"/>
      <c r="P52" s="160"/>
      <c r="Q52" s="160"/>
      <c r="R52" s="163"/>
      <c r="S52" s="547"/>
      <c r="T52" s="465"/>
      <c r="U52" s="460"/>
      <c r="V52" s="544"/>
    </row>
    <row r="53" spans="1:22" hidden="1">
      <c r="A53" s="539"/>
      <c r="B53" s="535"/>
      <c r="C53" s="248"/>
      <c r="D53" s="245"/>
      <c r="E53" s="167"/>
      <c r="F53" s="160"/>
      <c r="G53" s="160"/>
      <c r="H53" s="160"/>
      <c r="I53" s="160"/>
      <c r="J53" s="163"/>
      <c r="K53" s="547"/>
      <c r="L53" s="288"/>
      <c r="M53" s="173"/>
      <c r="N53" s="160"/>
      <c r="O53" s="160"/>
      <c r="P53" s="160"/>
      <c r="Q53" s="160"/>
      <c r="R53" s="163"/>
      <c r="S53" s="547"/>
      <c r="T53" s="465"/>
      <c r="U53" s="460"/>
      <c r="V53" s="544"/>
    </row>
    <row r="54" spans="1:22" hidden="1">
      <c r="A54" s="539"/>
      <c r="B54" s="535"/>
      <c r="C54" s="248"/>
      <c r="D54" s="245"/>
      <c r="E54" s="167"/>
      <c r="F54" s="160"/>
      <c r="G54" s="160"/>
      <c r="H54" s="160"/>
      <c r="I54" s="160"/>
      <c r="J54" s="163"/>
      <c r="K54" s="547"/>
      <c r="L54" s="288"/>
      <c r="M54" s="173"/>
      <c r="N54" s="160"/>
      <c r="O54" s="160"/>
      <c r="P54" s="160"/>
      <c r="Q54" s="160"/>
      <c r="R54" s="163"/>
      <c r="S54" s="547"/>
      <c r="T54" s="465"/>
      <c r="U54" s="460"/>
      <c r="V54" s="544"/>
    </row>
    <row r="55" spans="1:22" hidden="1">
      <c r="A55" s="539"/>
      <c r="B55" s="535"/>
      <c r="C55" s="248"/>
      <c r="D55" s="245"/>
      <c r="E55" s="167"/>
      <c r="F55" s="160"/>
      <c r="G55" s="160"/>
      <c r="H55" s="160"/>
      <c r="I55" s="160"/>
      <c r="J55" s="163"/>
      <c r="K55" s="547"/>
      <c r="L55" s="288"/>
      <c r="M55" s="173"/>
      <c r="N55" s="160"/>
      <c r="O55" s="160"/>
      <c r="P55" s="160"/>
      <c r="Q55" s="160"/>
      <c r="R55" s="163"/>
      <c r="S55" s="547"/>
      <c r="T55" s="465"/>
      <c r="U55" s="460"/>
      <c r="V55" s="544"/>
    </row>
    <row r="56" spans="1:22" ht="15.75" hidden="1" thickBot="1">
      <c r="A56" s="540"/>
      <c r="B56" s="536"/>
      <c r="C56" s="250"/>
      <c r="D56" s="246"/>
      <c r="E56" s="172"/>
      <c r="F56" s="161"/>
      <c r="G56" s="161"/>
      <c r="H56" s="161"/>
      <c r="I56" s="161"/>
      <c r="J56" s="164"/>
      <c r="K56" s="548"/>
      <c r="L56" s="288"/>
      <c r="M56" s="174"/>
      <c r="N56" s="161"/>
      <c r="O56" s="161"/>
      <c r="P56" s="161"/>
      <c r="Q56" s="161"/>
      <c r="R56" s="164"/>
      <c r="S56" s="548"/>
      <c r="T56" s="550"/>
      <c r="U56" s="542"/>
      <c r="V56" s="545"/>
    </row>
    <row r="57" spans="1:22" hidden="1">
      <c r="A57" s="538" t="e">
        <f>'5- Identificación de Riesgos'!#REF!</f>
        <v>#REF!</v>
      </c>
      <c r="B57" s="534" t="e">
        <f>'5- Identificación de Riesgos'!#REF!</f>
        <v>#REF!</v>
      </c>
      <c r="C57" s="247"/>
      <c r="D57" s="244"/>
      <c r="E57" s="166"/>
      <c r="F57" s="159"/>
      <c r="G57" s="159"/>
      <c r="H57" s="159"/>
      <c r="I57" s="159"/>
      <c r="J57" s="165"/>
      <c r="K57" s="546"/>
      <c r="L57" s="288"/>
      <c r="M57" s="175"/>
      <c r="N57" s="159"/>
      <c r="O57" s="159"/>
      <c r="P57" s="159"/>
      <c r="Q57" s="159"/>
      <c r="R57" s="165"/>
      <c r="S57" s="546" t="e">
        <f t="shared" ref="S57" si="6">AVERAGE(R57:R66)</f>
        <v>#DIV/0!</v>
      </c>
      <c r="T57" s="549" t="e">
        <f>CONCATENATE(INDEX('8- Políticas de Administración '!$B$6:$F$10,MATCH(ROUND(IF((RIGHT('5- Identificación de Riesgos'!#REF!,1)-'6- Valoración Controles'!K57)&lt;1,1,(RIGHT('5- Identificación de Riesgos'!#REF!,1)-'6- Valoración Controles'!K57)),0),'8- Políticas de Administración '!$F$6:$F$10,0),1)," - ",ROUND(IF((RIGHT('5- Identificación de Riesgos'!#REF!,1)-'6- Valoración Controles'!K57)&lt;1,1,(RIGHT('5- Identificación de Riesgos'!#REF!,1)-'6- Valoración Controles'!K57)),0))</f>
        <v>#REF!</v>
      </c>
      <c r="U57" s="541" t="e">
        <f>CONCATENATE(INDEX('8- Políticas de Administración '!$B$17:$F$21,MATCH(ROUND(IF((RIGHT('5- Identificación de Riesgos'!#REF!,1)-'6- Valoración Controles'!S57)&lt;1,1,(RIGHT('5- Identificación de Riesgos'!#REF!,1)-'6- Valoración Controles'!S57)),0),'8- Políticas de Administración '!$F$17:$F$21,0),1)," - ",ROUND(IF((RIGHT('5- Identificación de Riesgos'!#REF!,1)-'6- Valoración Controles'!S57)&lt;1,1,(RIGHT('5- Identificación de Riesgos'!#REF!,1)-'6- Valoración Controles'!S57)),0))</f>
        <v>#REF!</v>
      </c>
      <c r="V57" s="543" t="e">
        <f>CONCATENATE(VLOOKUP((LEFT(T57,LEN(T57)-4)&amp;LEFT(U57,LEN(U57)-4)),'9- Matriz de Calor '!$D$18:$E$42,2,0)," - ",RIGHT(T57,1)*RIGHT(U57,1))</f>
        <v>#REF!</v>
      </c>
    </row>
    <row r="58" spans="1:22" hidden="1">
      <c r="A58" s="539"/>
      <c r="B58" s="535"/>
      <c r="C58" s="248"/>
      <c r="D58" s="245"/>
      <c r="E58" s="167"/>
      <c r="F58" s="160"/>
      <c r="G58" s="160"/>
      <c r="H58" s="160"/>
      <c r="I58" s="160"/>
      <c r="J58" s="163"/>
      <c r="K58" s="547"/>
      <c r="L58" s="288"/>
      <c r="M58" s="173"/>
      <c r="N58" s="160"/>
      <c r="O58" s="160"/>
      <c r="P58" s="160"/>
      <c r="Q58" s="160"/>
      <c r="R58" s="163"/>
      <c r="S58" s="547"/>
      <c r="T58" s="465"/>
      <c r="U58" s="460"/>
      <c r="V58" s="544"/>
    </row>
    <row r="59" spans="1:22" hidden="1">
      <c r="A59" s="539"/>
      <c r="B59" s="535"/>
      <c r="C59" s="248"/>
      <c r="D59" s="245"/>
      <c r="E59" s="167"/>
      <c r="F59" s="160"/>
      <c r="G59" s="160"/>
      <c r="H59" s="160"/>
      <c r="I59" s="160"/>
      <c r="J59" s="163"/>
      <c r="K59" s="547"/>
      <c r="L59" s="288"/>
      <c r="M59" s="173"/>
      <c r="N59" s="160"/>
      <c r="O59" s="160"/>
      <c r="P59" s="160"/>
      <c r="Q59" s="160"/>
      <c r="R59" s="163"/>
      <c r="S59" s="547"/>
      <c r="T59" s="465"/>
      <c r="U59" s="460"/>
      <c r="V59" s="544"/>
    </row>
    <row r="60" spans="1:22" hidden="1">
      <c r="A60" s="539"/>
      <c r="B60" s="535"/>
      <c r="C60" s="248"/>
      <c r="D60" s="245"/>
      <c r="E60" s="167"/>
      <c r="F60" s="160"/>
      <c r="G60" s="160"/>
      <c r="H60" s="160"/>
      <c r="I60" s="160"/>
      <c r="J60" s="163"/>
      <c r="K60" s="547"/>
      <c r="L60" s="288"/>
      <c r="M60" s="173"/>
      <c r="N60" s="160"/>
      <c r="O60" s="160"/>
      <c r="P60" s="160"/>
      <c r="Q60" s="160"/>
      <c r="R60" s="163"/>
      <c r="S60" s="547"/>
      <c r="T60" s="465"/>
      <c r="U60" s="460"/>
      <c r="V60" s="544"/>
    </row>
    <row r="61" spans="1:22" hidden="1">
      <c r="A61" s="539"/>
      <c r="B61" s="535"/>
      <c r="C61" s="248"/>
      <c r="D61" s="245"/>
      <c r="E61" s="169"/>
      <c r="F61" s="160"/>
      <c r="G61" s="160"/>
      <c r="H61" s="160"/>
      <c r="I61" s="160"/>
      <c r="J61" s="163"/>
      <c r="K61" s="547"/>
      <c r="L61" s="288"/>
      <c r="M61" s="173"/>
      <c r="N61" s="160"/>
      <c r="O61" s="160"/>
      <c r="P61" s="160"/>
      <c r="Q61" s="160"/>
      <c r="R61" s="163"/>
      <c r="S61" s="547"/>
      <c r="T61" s="465"/>
      <c r="U61" s="460"/>
      <c r="V61" s="544"/>
    </row>
    <row r="62" spans="1:22" hidden="1">
      <c r="A62" s="539"/>
      <c r="B62" s="535"/>
      <c r="C62" s="248"/>
      <c r="D62" s="245"/>
      <c r="E62" s="167"/>
      <c r="F62" s="160"/>
      <c r="G62" s="160"/>
      <c r="H62" s="160"/>
      <c r="I62" s="160"/>
      <c r="J62" s="163"/>
      <c r="K62" s="547"/>
      <c r="L62" s="288"/>
      <c r="M62" s="173"/>
      <c r="N62" s="160"/>
      <c r="O62" s="160"/>
      <c r="P62" s="160"/>
      <c r="Q62" s="160"/>
      <c r="R62" s="163"/>
      <c r="S62" s="547"/>
      <c r="T62" s="465"/>
      <c r="U62" s="460"/>
      <c r="V62" s="544"/>
    </row>
    <row r="63" spans="1:22" hidden="1">
      <c r="A63" s="539"/>
      <c r="B63" s="535"/>
      <c r="C63" s="248"/>
      <c r="D63" s="245"/>
      <c r="E63" s="167"/>
      <c r="F63" s="160"/>
      <c r="G63" s="160"/>
      <c r="H63" s="160"/>
      <c r="I63" s="160"/>
      <c r="J63" s="163"/>
      <c r="K63" s="547"/>
      <c r="L63" s="288"/>
      <c r="M63" s="173"/>
      <c r="N63" s="160"/>
      <c r="O63" s="160"/>
      <c r="P63" s="160"/>
      <c r="Q63" s="160"/>
      <c r="R63" s="163"/>
      <c r="S63" s="547"/>
      <c r="T63" s="465"/>
      <c r="U63" s="460"/>
      <c r="V63" s="544"/>
    </row>
    <row r="64" spans="1:22" hidden="1">
      <c r="A64" s="539"/>
      <c r="B64" s="535"/>
      <c r="C64" s="248"/>
      <c r="D64" s="245"/>
      <c r="E64" s="167"/>
      <c r="F64" s="160"/>
      <c r="G64" s="160"/>
      <c r="H64" s="160"/>
      <c r="I64" s="160"/>
      <c r="J64" s="163"/>
      <c r="K64" s="547"/>
      <c r="L64" s="288"/>
      <c r="M64" s="173"/>
      <c r="N64" s="160"/>
      <c r="O64" s="160"/>
      <c r="P64" s="160"/>
      <c r="Q64" s="160"/>
      <c r="R64" s="163"/>
      <c r="S64" s="547"/>
      <c r="T64" s="465"/>
      <c r="U64" s="460"/>
      <c r="V64" s="544"/>
    </row>
    <row r="65" spans="1:22" hidden="1">
      <c r="A65" s="539"/>
      <c r="B65" s="535"/>
      <c r="C65" s="248"/>
      <c r="D65" s="245"/>
      <c r="E65" s="167"/>
      <c r="F65" s="160"/>
      <c r="G65" s="160"/>
      <c r="H65" s="160"/>
      <c r="I65" s="160"/>
      <c r="J65" s="163"/>
      <c r="K65" s="547"/>
      <c r="L65" s="288"/>
      <c r="M65" s="173"/>
      <c r="N65" s="160"/>
      <c r="O65" s="160"/>
      <c r="P65" s="160"/>
      <c r="Q65" s="160"/>
      <c r="R65" s="163"/>
      <c r="S65" s="547"/>
      <c r="T65" s="465"/>
      <c r="U65" s="460"/>
      <c r="V65" s="544"/>
    </row>
    <row r="66" spans="1:22" ht="15.75" hidden="1" thickBot="1">
      <c r="A66" s="540"/>
      <c r="B66" s="536"/>
      <c r="C66" s="249"/>
      <c r="D66" s="246"/>
      <c r="E66" s="172"/>
      <c r="F66" s="161"/>
      <c r="G66" s="161"/>
      <c r="H66" s="161"/>
      <c r="I66" s="161"/>
      <c r="J66" s="164"/>
      <c r="K66" s="548"/>
      <c r="L66" s="288"/>
      <c r="M66" s="174"/>
      <c r="N66" s="161"/>
      <c r="O66" s="161"/>
      <c r="P66" s="161"/>
      <c r="Q66" s="161"/>
      <c r="R66" s="164"/>
      <c r="S66" s="548"/>
      <c r="T66" s="550"/>
      <c r="U66" s="542"/>
      <c r="V66" s="545"/>
    </row>
    <row r="67" spans="1:22" hidden="1">
      <c r="A67" s="538" t="e">
        <f>'5- Identificación de Riesgos'!#REF!</f>
        <v>#REF!</v>
      </c>
      <c r="B67" s="534" t="e">
        <f>'5- Identificación de Riesgos'!#REF!</f>
        <v>#REF!</v>
      </c>
      <c r="L67" s="288">
        <f>'5- Identificación de Riesgos'!I73</f>
        <v>0</v>
      </c>
    </row>
    <row r="68" spans="1:22" hidden="1">
      <c r="A68" s="539"/>
      <c r="B68" s="535"/>
      <c r="L68" s="288">
        <f>'5- Identificación de Riesgos'!I74</f>
        <v>0</v>
      </c>
    </row>
    <row r="69" spans="1:22" hidden="1">
      <c r="A69" s="539"/>
      <c r="B69" s="535"/>
      <c r="L69" s="288">
        <f>'5- Identificación de Riesgos'!I75</f>
        <v>0</v>
      </c>
    </row>
    <row r="70" spans="1:22" hidden="1">
      <c r="A70" s="539"/>
      <c r="B70" s="535"/>
      <c r="L70" s="288">
        <f>'5- Identificación de Riesgos'!I76</f>
        <v>0</v>
      </c>
    </row>
    <row r="71" spans="1:22" hidden="1">
      <c r="A71" s="539"/>
      <c r="B71" s="535"/>
      <c r="L71" s="288">
        <f>'5- Identificación de Riesgos'!I77</f>
        <v>0</v>
      </c>
    </row>
    <row r="72" spans="1:22" hidden="1">
      <c r="A72" s="539"/>
      <c r="B72" s="535"/>
      <c r="L72" s="288">
        <f>'5- Identificación de Riesgos'!I78</f>
        <v>0</v>
      </c>
    </row>
    <row r="73" spans="1:22" hidden="1">
      <c r="A73" s="539"/>
      <c r="B73" s="535"/>
      <c r="L73" s="288">
        <f>'5- Identificación de Riesgos'!I79</f>
        <v>0</v>
      </c>
    </row>
    <row r="74" spans="1:22" hidden="1">
      <c r="A74" s="539"/>
      <c r="B74" s="535"/>
      <c r="L74" s="288">
        <f>'5- Identificación de Riesgos'!I80</f>
        <v>0</v>
      </c>
    </row>
    <row r="75" spans="1:22" hidden="1">
      <c r="A75" s="539"/>
      <c r="B75" s="535"/>
      <c r="L75" s="288">
        <f>'5- Identificación de Riesgos'!I81</f>
        <v>0</v>
      </c>
    </row>
    <row r="76" spans="1:22" ht="15.75" hidden="1" thickBot="1">
      <c r="A76" s="540"/>
      <c r="B76" s="536"/>
      <c r="L76" s="288">
        <f>'5- Identificación de Riesgos'!I82</f>
        <v>0</v>
      </c>
    </row>
    <row r="77" spans="1:22" hidden="1">
      <c r="A77" s="538">
        <f>'5- Identificación de Riesgos'!A23</f>
        <v>5</v>
      </c>
      <c r="B77" s="534" t="str">
        <f>'5- Identificación de Riesgos'!B33</f>
        <v>Imcumplimiento en el pago de SSPP</v>
      </c>
      <c r="L77" s="288">
        <f>'5- Identificación de Riesgos'!I83</f>
        <v>0</v>
      </c>
    </row>
    <row r="78" spans="1:22" hidden="1">
      <c r="A78" s="539"/>
      <c r="B78" s="535"/>
      <c r="L78" s="288">
        <f>'5- Identificación de Riesgos'!I84</f>
        <v>0</v>
      </c>
    </row>
    <row r="79" spans="1:22" hidden="1">
      <c r="A79" s="539"/>
      <c r="B79" s="535"/>
      <c r="L79" s="288">
        <f>'5- Identificación de Riesgos'!I85</f>
        <v>0</v>
      </c>
    </row>
    <row r="80" spans="1:22" hidden="1">
      <c r="A80" s="539"/>
      <c r="B80" s="535"/>
      <c r="L80" s="288">
        <f>'5- Identificación de Riesgos'!I86</f>
        <v>0</v>
      </c>
    </row>
    <row r="81" spans="1:12" hidden="1">
      <c r="A81" s="539"/>
      <c r="B81" s="535"/>
      <c r="L81" s="288">
        <f>'5- Identificación de Riesgos'!I87</f>
        <v>0</v>
      </c>
    </row>
    <row r="82" spans="1:12" hidden="1">
      <c r="A82" s="539"/>
      <c r="B82" s="535"/>
      <c r="L82" s="288">
        <f>'5- Identificación de Riesgos'!I88</f>
        <v>0</v>
      </c>
    </row>
    <row r="83" spans="1:12" hidden="1">
      <c r="A83" s="539"/>
      <c r="B83" s="535"/>
      <c r="L83" s="288">
        <f>'5- Identificación de Riesgos'!I89</f>
        <v>0</v>
      </c>
    </row>
    <row r="84" spans="1:12" hidden="1">
      <c r="A84" s="539"/>
      <c r="B84" s="535"/>
      <c r="L84" s="288">
        <f>'5- Identificación de Riesgos'!I90</f>
        <v>0</v>
      </c>
    </row>
    <row r="85" spans="1:12" hidden="1">
      <c r="A85" s="539"/>
      <c r="B85" s="535"/>
      <c r="L85" s="288">
        <f>'5- Identificación de Riesgos'!I91</f>
        <v>0</v>
      </c>
    </row>
    <row r="86" spans="1:12" ht="15.75" hidden="1" thickBot="1">
      <c r="A86" s="540"/>
      <c r="B86" s="536"/>
      <c r="L86" s="288">
        <f>'5- Identificación de Riesgos'!I92</f>
        <v>0</v>
      </c>
    </row>
    <row r="87" spans="1:12" hidden="1">
      <c r="A87" s="538">
        <f>'5- Identificación de Riesgos'!A24</f>
        <v>6</v>
      </c>
      <c r="B87" s="534">
        <f>'5- Identificación de Riesgos'!B34</f>
        <v>0</v>
      </c>
      <c r="L87" s="288">
        <f>'5- Identificación de Riesgos'!I93</f>
        <v>0</v>
      </c>
    </row>
    <row r="88" spans="1:12" hidden="1">
      <c r="A88" s="539"/>
      <c r="B88" s="535"/>
      <c r="L88" s="288">
        <f>'5- Identificación de Riesgos'!I94</f>
        <v>0</v>
      </c>
    </row>
    <row r="89" spans="1:12" hidden="1">
      <c r="A89" s="539"/>
      <c r="B89" s="535"/>
      <c r="L89" s="288">
        <f>'5- Identificación de Riesgos'!I95</f>
        <v>0</v>
      </c>
    </row>
    <row r="90" spans="1:12" hidden="1">
      <c r="A90" s="539"/>
      <c r="B90" s="535"/>
      <c r="L90" s="288">
        <f>'5- Identificación de Riesgos'!I96</f>
        <v>0</v>
      </c>
    </row>
    <row r="91" spans="1:12" hidden="1">
      <c r="A91" s="539"/>
      <c r="B91" s="535"/>
      <c r="L91" s="288">
        <f>'5- Identificación de Riesgos'!I97</f>
        <v>0</v>
      </c>
    </row>
    <row r="92" spans="1:12" hidden="1">
      <c r="A92" s="539"/>
      <c r="B92" s="535"/>
      <c r="L92" s="288">
        <f>'5- Identificación de Riesgos'!I98</f>
        <v>0</v>
      </c>
    </row>
    <row r="93" spans="1:12" hidden="1">
      <c r="A93" s="539"/>
      <c r="B93" s="535"/>
      <c r="L93" s="288">
        <f>'5- Identificación de Riesgos'!I99</f>
        <v>0</v>
      </c>
    </row>
    <row r="94" spans="1:12" hidden="1">
      <c r="A94" s="539"/>
      <c r="B94" s="535"/>
      <c r="L94" s="288">
        <f>'5- Identificación de Riesgos'!I100</f>
        <v>0</v>
      </c>
    </row>
    <row r="95" spans="1:12" hidden="1">
      <c r="A95" s="539"/>
      <c r="B95" s="535"/>
      <c r="L95" s="288">
        <f>'5- Identificación de Riesgos'!I101</f>
        <v>0</v>
      </c>
    </row>
    <row r="96" spans="1:12" ht="15.75" hidden="1" thickBot="1">
      <c r="A96" s="540"/>
      <c r="B96" s="536"/>
      <c r="L96" s="288">
        <f>'5- Identificación de Riesgos'!I102</f>
        <v>0</v>
      </c>
    </row>
    <row r="97" spans="1:12" hidden="1">
      <c r="A97" s="538">
        <f>'5- Identificación de Riesgos'!A25</f>
        <v>7</v>
      </c>
      <c r="B97" s="534">
        <f>'5- Identificación de Riesgos'!B35</f>
        <v>0</v>
      </c>
      <c r="L97" s="288">
        <f>'5- Identificación de Riesgos'!I103</f>
        <v>0</v>
      </c>
    </row>
    <row r="98" spans="1:12" hidden="1">
      <c r="A98" s="539"/>
      <c r="B98" s="535"/>
      <c r="L98" s="288">
        <f>'5- Identificación de Riesgos'!I104</f>
        <v>0</v>
      </c>
    </row>
    <row r="99" spans="1:12" hidden="1">
      <c r="A99" s="539"/>
      <c r="B99" s="535"/>
      <c r="L99" s="288">
        <f>'5- Identificación de Riesgos'!I105</f>
        <v>0</v>
      </c>
    </row>
    <row r="100" spans="1:12" hidden="1">
      <c r="A100" s="539"/>
      <c r="B100" s="535"/>
      <c r="L100" s="288">
        <f>'5- Identificación de Riesgos'!I106</f>
        <v>0</v>
      </c>
    </row>
    <row r="101" spans="1:12" hidden="1">
      <c r="A101" s="539"/>
      <c r="B101" s="535"/>
      <c r="L101" s="288">
        <f>'5- Identificación de Riesgos'!I107</f>
        <v>0</v>
      </c>
    </row>
    <row r="102" spans="1:12" hidden="1">
      <c r="A102" s="539"/>
      <c r="B102" s="535"/>
      <c r="L102" s="288">
        <f>'5- Identificación de Riesgos'!I108</f>
        <v>0</v>
      </c>
    </row>
    <row r="103" spans="1:12" hidden="1">
      <c r="A103" s="539"/>
      <c r="B103" s="535"/>
      <c r="L103" s="288">
        <f>'5- Identificación de Riesgos'!I109</f>
        <v>0</v>
      </c>
    </row>
    <row r="104" spans="1:12" hidden="1">
      <c r="A104" s="539"/>
      <c r="B104" s="535"/>
      <c r="L104" s="288">
        <f>'5- Identificación de Riesgos'!I110</f>
        <v>0</v>
      </c>
    </row>
    <row r="105" spans="1:12" hidden="1">
      <c r="A105" s="539"/>
      <c r="B105" s="535"/>
      <c r="L105" s="288">
        <f>'5- Identificación de Riesgos'!I111</f>
        <v>0</v>
      </c>
    </row>
    <row r="106" spans="1:12" ht="15.75" hidden="1" thickBot="1">
      <c r="A106" s="540"/>
      <c r="B106" s="536"/>
      <c r="L106" s="288">
        <f>'5- Identificación de Riesgos'!I112</f>
        <v>0</v>
      </c>
    </row>
    <row r="107" spans="1:12" hidden="1">
      <c r="A107" s="538"/>
      <c r="B107" s="534">
        <f>'5- Identificación de Riesgos'!B36</f>
        <v>0</v>
      </c>
      <c r="L107" s="288">
        <f>'5- Identificación de Riesgos'!I113</f>
        <v>0</v>
      </c>
    </row>
    <row r="108" spans="1:12" hidden="1">
      <c r="A108" s="539"/>
      <c r="B108" s="535"/>
      <c r="L108" s="288">
        <f>'5- Identificación de Riesgos'!I114</f>
        <v>0</v>
      </c>
    </row>
    <row r="109" spans="1:12" hidden="1">
      <c r="A109" s="539"/>
      <c r="B109" s="535"/>
      <c r="L109" s="288">
        <f>'5- Identificación de Riesgos'!I115</f>
        <v>0</v>
      </c>
    </row>
    <row r="110" spans="1:12" hidden="1">
      <c r="A110" s="539"/>
      <c r="B110" s="535"/>
      <c r="L110" s="288">
        <f>'5- Identificación de Riesgos'!I116</f>
        <v>0</v>
      </c>
    </row>
    <row r="111" spans="1:12" hidden="1">
      <c r="A111" s="539"/>
      <c r="B111" s="535"/>
      <c r="L111" s="288">
        <f>'5- Identificación de Riesgos'!I117</f>
        <v>0</v>
      </c>
    </row>
    <row r="112" spans="1:12" hidden="1">
      <c r="A112" s="539"/>
      <c r="B112" s="535"/>
      <c r="L112" s="288">
        <f>'5- Identificación de Riesgos'!I118</f>
        <v>0</v>
      </c>
    </row>
    <row r="113" spans="1:12" hidden="1">
      <c r="A113" s="539"/>
      <c r="B113" s="535"/>
      <c r="L113" s="288">
        <f>'5- Identificación de Riesgos'!I119</f>
        <v>0</v>
      </c>
    </row>
    <row r="114" spans="1:12" hidden="1">
      <c r="A114" s="539"/>
      <c r="B114" s="535"/>
      <c r="L114" s="288">
        <f>'5- Identificación de Riesgos'!I120</f>
        <v>0</v>
      </c>
    </row>
    <row r="115" spans="1:12" hidden="1">
      <c r="A115" s="539"/>
      <c r="B115" s="535"/>
      <c r="L115" s="288">
        <f>'5- Identificación de Riesgos'!I121</f>
        <v>0</v>
      </c>
    </row>
    <row r="116" spans="1:12" ht="15.75" thickBot="1">
      <c r="A116" s="540"/>
      <c r="B116" s="536"/>
      <c r="L116" s="288">
        <f>'5- Identificación de Riesgos'!I122</f>
        <v>0</v>
      </c>
    </row>
    <row r="117" spans="1:12">
      <c r="B117" s="534">
        <f>'5- Identificación de Riesgos'!B84</f>
        <v>0</v>
      </c>
      <c r="L117" s="288">
        <f>'5- Identificación de Riesgos'!I123</f>
        <v>0</v>
      </c>
    </row>
    <row r="118" spans="1:12">
      <c r="B118" s="535"/>
      <c r="L118" s="288">
        <f>'5- Identificación de Riesgos'!I124</f>
        <v>0</v>
      </c>
    </row>
    <row r="119" spans="1:12">
      <c r="B119" s="535"/>
      <c r="L119" s="288">
        <f>'5- Identificación de Riesgos'!I125</f>
        <v>0</v>
      </c>
    </row>
    <row r="120" spans="1:12">
      <c r="B120" s="535"/>
      <c r="L120" s="288">
        <f>'5- Identificación de Riesgos'!I126</f>
        <v>0</v>
      </c>
    </row>
    <row r="121" spans="1:12">
      <c r="B121" s="535"/>
      <c r="L121" s="288">
        <f>'5- Identificación de Riesgos'!I127</f>
        <v>0</v>
      </c>
    </row>
    <row r="122" spans="1:12">
      <c r="B122" s="535"/>
      <c r="L122" s="288">
        <f>'5- Identificación de Riesgos'!I128</f>
        <v>0</v>
      </c>
    </row>
    <row r="123" spans="1:12">
      <c r="B123" s="535"/>
      <c r="L123" s="288">
        <f>'5- Identificación de Riesgos'!I129</f>
        <v>0</v>
      </c>
    </row>
    <row r="124" spans="1:12">
      <c r="B124" s="535"/>
      <c r="L124" s="288">
        <f>'5- Identificación de Riesgos'!I130</f>
        <v>0</v>
      </c>
    </row>
    <row r="125" spans="1:12">
      <c r="B125" s="535"/>
    </row>
    <row r="126" spans="1:12" ht="15.75" thickBot="1">
      <c r="B126" s="536"/>
    </row>
  </sheetData>
  <mergeCells count="91">
    <mergeCell ref="A26:A28"/>
    <mergeCell ref="A29:A32"/>
    <mergeCell ref="B29:B32"/>
    <mergeCell ref="T21:T22"/>
    <mergeCell ref="T16:T17"/>
    <mergeCell ref="T18:T20"/>
    <mergeCell ref="K16:K17"/>
    <mergeCell ref="K18:K20"/>
    <mergeCell ref="K21:K22"/>
    <mergeCell ref="A16:A17"/>
    <mergeCell ref="A18:A20"/>
    <mergeCell ref="A21:A22"/>
    <mergeCell ref="S16:S17"/>
    <mergeCell ref="S18:S20"/>
    <mergeCell ref="S21:S22"/>
    <mergeCell ref="C21:C22"/>
    <mergeCell ref="U37:U46"/>
    <mergeCell ref="V37:V46"/>
    <mergeCell ref="A37:A46"/>
    <mergeCell ref="B37:B46"/>
    <mergeCell ref="K37:K46"/>
    <mergeCell ref="S37:S46"/>
    <mergeCell ref="T37:T46"/>
    <mergeCell ref="T47:T56"/>
    <mergeCell ref="U47:U56"/>
    <mergeCell ref="V47:V56"/>
    <mergeCell ref="A47:A56"/>
    <mergeCell ref="B47:B56"/>
    <mergeCell ref="K47:K56"/>
    <mergeCell ref="S47:S56"/>
    <mergeCell ref="A13:A15"/>
    <mergeCell ref="B13:B15"/>
    <mergeCell ref="K13:K15"/>
    <mergeCell ref="V13:V15"/>
    <mergeCell ref="T13:T15"/>
    <mergeCell ref="U13:U15"/>
    <mergeCell ref="S13:S15"/>
    <mergeCell ref="M13:M15"/>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2"/>
    <mergeCell ref="B10:B12"/>
    <mergeCell ref="C5:V5"/>
    <mergeCell ref="C6:V6"/>
    <mergeCell ref="S10:S12"/>
    <mergeCell ref="T10:T12"/>
    <mergeCell ref="U10:U12"/>
    <mergeCell ref="V10:V12"/>
    <mergeCell ref="K10:K12"/>
    <mergeCell ref="U57:U66"/>
    <mergeCell ref="V57:V66"/>
    <mergeCell ref="A57:A66"/>
    <mergeCell ref="B57:B66"/>
    <mergeCell ref="K57:K66"/>
    <mergeCell ref="S57:S66"/>
    <mergeCell ref="T57:T66"/>
    <mergeCell ref="A67:A76"/>
    <mergeCell ref="A77:A86"/>
    <mergeCell ref="A87:A96"/>
    <mergeCell ref="A97:A106"/>
    <mergeCell ref="A107:A116"/>
    <mergeCell ref="B117:B126"/>
    <mergeCell ref="B16:B17"/>
    <mergeCell ref="B18:B20"/>
    <mergeCell ref="B21:B22"/>
    <mergeCell ref="B67:B76"/>
    <mergeCell ref="B77:B86"/>
    <mergeCell ref="B87:B96"/>
    <mergeCell ref="B97:B106"/>
    <mergeCell ref="B107:B116"/>
    <mergeCell ref="B26:B28"/>
    <mergeCell ref="U16:U17"/>
    <mergeCell ref="V16:V17"/>
    <mergeCell ref="U18:U20"/>
    <mergeCell ref="V18:V20"/>
    <mergeCell ref="U21:U22"/>
    <mergeCell ref="V21:V22"/>
  </mergeCells>
  <conditionalFormatting sqref="T10 T13 T37 T47 T57">
    <cfRule type="containsText" dxfId="587" priority="531" operator="containsText" text="Muy Baja">
      <formula>NOT(ISERROR(SEARCH("Muy Baja",T10)))</formula>
    </cfRule>
    <cfRule type="containsText" dxfId="586" priority="532" operator="containsText" text="Baja">
      <formula>NOT(ISERROR(SEARCH("Baja",T10)))</formula>
    </cfRule>
    <cfRule type="containsText" dxfId="585" priority="533" operator="containsText" text="Muy Alta">
      <formula>NOT(ISERROR(SEARCH("Muy Alta",T10)))</formula>
    </cfRule>
    <cfRule type="containsText" dxfId="584" priority="535" operator="containsText" text="Alta">
      <formula>NOT(ISERROR(SEARCH("Alta",T10)))</formula>
    </cfRule>
    <cfRule type="containsText" dxfId="583" priority="536" operator="containsText" text="Media">
      <formula>NOT(ISERROR(SEARCH("Media",T10)))</formula>
    </cfRule>
    <cfRule type="containsText" dxfId="582" priority="537" operator="containsText" text="Media">
      <formula>NOT(ISERROR(SEARCH("Media",T10)))</formula>
    </cfRule>
    <cfRule type="containsText" dxfId="581" priority="538" operator="containsText" text="Media">
      <formula>NOT(ISERROR(SEARCH("Media",T10)))</formula>
    </cfRule>
    <cfRule type="containsText" dxfId="580" priority="539" operator="containsText" text="Muy Baja">
      <formula>NOT(ISERROR(SEARCH("Muy Baja",T10)))</formula>
    </cfRule>
    <cfRule type="containsText" dxfId="579" priority="540" operator="containsText" text="Baja">
      <formula>NOT(ISERROR(SEARCH("Baja",T10)))</formula>
    </cfRule>
    <cfRule type="containsText" dxfId="578" priority="541" operator="containsText" text="Muy Baja">
      <formula>NOT(ISERROR(SEARCH("Muy Baja",T10)))</formula>
    </cfRule>
    <cfRule type="containsText" dxfId="577" priority="542" operator="containsText" text="Muy Baja">
      <formula>NOT(ISERROR(SEARCH("Muy Baja",T10)))</formula>
    </cfRule>
    <cfRule type="containsText" dxfId="576" priority="543" operator="containsText" text="Muy Baja">
      <formula>NOT(ISERROR(SEARCH("Muy Baja",T10)))</formula>
    </cfRule>
    <cfRule type="containsText" dxfId="575" priority="544" operator="containsText" text="Muy Baja'Tabla probabilidad'!">
      <formula>NOT(ISERROR(SEARCH("Muy Baja'Tabla probabilidad'!",T10)))</formula>
    </cfRule>
    <cfRule type="containsText" dxfId="574" priority="545" operator="containsText" text="Muy bajo">
      <formula>NOT(ISERROR(SEARCH("Muy bajo",T10)))</formula>
    </cfRule>
    <cfRule type="containsText" dxfId="573" priority="546" operator="containsText" text="Alta">
      <formula>NOT(ISERROR(SEARCH("Alta",T10)))</formula>
    </cfRule>
    <cfRule type="containsText" dxfId="572" priority="547" operator="containsText" text="Media">
      <formula>NOT(ISERROR(SEARCH("Media",T10)))</formula>
    </cfRule>
    <cfRule type="containsText" dxfId="571" priority="548" operator="containsText" text="Baja">
      <formula>NOT(ISERROR(SEARCH("Baja",T10)))</formula>
    </cfRule>
    <cfRule type="containsText" dxfId="570" priority="549" operator="containsText" text="Muy baja">
      <formula>NOT(ISERROR(SEARCH("Muy baja",T10)))</formula>
    </cfRule>
    <cfRule type="cellIs" dxfId="569" priority="552" operator="between">
      <formula>1</formula>
      <formula>2</formula>
    </cfRule>
    <cfRule type="cellIs" dxfId="568" priority="553" operator="between">
      <formula>0</formula>
      <formula>2</formula>
    </cfRule>
  </conditionalFormatting>
  <conditionalFormatting sqref="U10 U13 U16 U37 U47 U57">
    <cfRule type="containsText" dxfId="567" priority="525" operator="containsText" text="Catastrófico">
      <formula>NOT(ISERROR(SEARCH("Catastrófico",U10)))</formula>
    </cfRule>
    <cfRule type="containsText" dxfId="566" priority="526" operator="containsText" text="Mayor">
      <formula>NOT(ISERROR(SEARCH("Mayor",U10)))</formula>
    </cfRule>
    <cfRule type="containsText" dxfId="565" priority="527" operator="containsText" text="Alta">
      <formula>NOT(ISERROR(SEARCH("Alta",U10)))</formula>
    </cfRule>
    <cfRule type="containsText" dxfId="564" priority="528" operator="containsText" text="Moderado">
      <formula>NOT(ISERROR(SEARCH("Moderado",U10)))</formula>
    </cfRule>
    <cfRule type="containsText" dxfId="563" priority="529" operator="containsText" text="Menor">
      <formula>NOT(ISERROR(SEARCH("Menor",U10)))</formula>
    </cfRule>
    <cfRule type="containsText" dxfId="562" priority="530" operator="containsText" text="Leve">
      <formula>NOT(ISERROR(SEARCH("Leve",U10)))</formula>
    </cfRule>
  </conditionalFormatting>
  <conditionalFormatting sqref="V10 V13 V16 V37 V47 V57">
    <cfRule type="containsText" dxfId="561" priority="489" operator="containsText" text="Extremo">
      <formula>NOT(ISERROR(SEARCH("Extremo",V10)))</formula>
    </cfRule>
    <cfRule type="containsText" dxfId="560" priority="490" operator="containsText" text="Alto">
      <formula>NOT(ISERROR(SEARCH("Alto",V10)))</formula>
    </cfRule>
    <cfRule type="containsText" dxfId="559" priority="491" operator="containsText" text="Bajo">
      <formula>NOT(ISERROR(SEARCH("Bajo",V10)))</formula>
    </cfRule>
    <cfRule type="containsText" dxfId="558" priority="492" operator="containsText" text="Moderado">
      <formula>NOT(ISERROR(SEARCH("Moderado",V10)))</formula>
    </cfRule>
  </conditionalFormatting>
  <conditionalFormatting sqref="T16">
    <cfRule type="containsText" dxfId="557" priority="137" operator="containsText" text="Muy Baja">
      <formula>NOT(ISERROR(SEARCH("Muy Baja",T16)))</formula>
    </cfRule>
    <cfRule type="containsText" dxfId="556" priority="138" operator="containsText" text="Baja">
      <formula>NOT(ISERROR(SEARCH("Baja",T16)))</formula>
    </cfRule>
    <cfRule type="containsText" dxfId="555" priority="139" operator="containsText" text="Muy Alta">
      <formula>NOT(ISERROR(SEARCH("Muy Alta",T16)))</formula>
    </cfRule>
    <cfRule type="containsText" dxfId="554" priority="140" operator="containsText" text="Alta">
      <formula>NOT(ISERROR(SEARCH("Alta",T16)))</formula>
    </cfRule>
    <cfRule type="containsText" dxfId="553" priority="141" operator="containsText" text="Media">
      <formula>NOT(ISERROR(SEARCH("Media",T16)))</formula>
    </cfRule>
    <cfRule type="containsText" dxfId="552" priority="142" operator="containsText" text="Media">
      <formula>NOT(ISERROR(SEARCH("Media",T16)))</formula>
    </cfRule>
    <cfRule type="containsText" dxfId="551" priority="143" operator="containsText" text="Media">
      <formula>NOT(ISERROR(SEARCH("Media",T16)))</formula>
    </cfRule>
    <cfRule type="containsText" dxfId="550" priority="144" operator="containsText" text="Muy Baja">
      <formula>NOT(ISERROR(SEARCH("Muy Baja",T16)))</formula>
    </cfRule>
    <cfRule type="containsText" dxfId="549" priority="145" operator="containsText" text="Baja">
      <formula>NOT(ISERROR(SEARCH("Baja",T16)))</formula>
    </cfRule>
    <cfRule type="containsText" dxfId="548" priority="146" operator="containsText" text="Muy Baja">
      <formula>NOT(ISERROR(SEARCH("Muy Baja",T16)))</formula>
    </cfRule>
    <cfRule type="containsText" dxfId="547" priority="147" operator="containsText" text="Muy Baja">
      <formula>NOT(ISERROR(SEARCH("Muy Baja",T16)))</formula>
    </cfRule>
    <cfRule type="containsText" dxfId="546" priority="148" operator="containsText" text="Muy Baja">
      <formula>NOT(ISERROR(SEARCH("Muy Baja",T16)))</formula>
    </cfRule>
    <cfRule type="containsText" dxfId="545" priority="149" operator="containsText" text="Muy Baja'Tabla probabilidad'!">
      <formula>NOT(ISERROR(SEARCH("Muy Baja'Tabla probabilidad'!",T16)))</formula>
    </cfRule>
    <cfRule type="containsText" dxfId="544" priority="150" operator="containsText" text="Muy bajo">
      <formula>NOT(ISERROR(SEARCH("Muy bajo",T16)))</formula>
    </cfRule>
    <cfRule type="containsText" dxfId="543" priority="151" operator="containsText" text="Alta">
      <formula>NOT(ISERROR(SEARCH("Alta",T16)))</formula>
    </cfRule>
    <cfRule type="containsText" dxfId="542" priority="152" operator="containsText" text="Media">
      <formula>NOT(ISERROR(SEARCH("Media",T16)))</formula>
    </cfRule>
    <cfRule type="containsText" dxfId="541" priority="153" operator="containsText" text="Baja">
      <formula>NOT(ISERROR(SEARCH("Baja",T16)))</formula>
    </cfRule>
    <cfRule type="containsText" dxfId="540" priority="154" operator="containsText" text="Muy baja">
      <formula>NOT(ISERROR(SEARCH("Muy baja",T16)))</formula>
    </cfRule>
    <cfRule type="cellIs" dxfId="539" priority="157" operator="between">
      <formula>1</formula>
      <formula>2</formula>
    </cfRule>
    <cfRule type="cellIs" dxfId="538" priority="158" operator="between">
      <formula>0</formula>
      <formula>2</formula>
    </cfRule>
  </conditionalFormatting>
  <conditionalFormatting sqref="T21">
    <cfRule type="containsText" dxfId="537" priority="115" operator="containsText" text="Muy Baja">
      <formula>NOT(ISERROR(SEARCH("Muy Baja",T21)))</formula>
    </cfRule>
    <cfRule type="containsText" dxfId="536" priority="116" operator="containsText" text="Baja">
      <formula>NOT(ISERROR(SEARCH("Baja",T21)))</formula>
    </cfRule>
    <cfRule type="containsText" dxfId="535" priority="117" operator="containsText" text="Muy Alta">
      <formula>NOT(ISERROR(SEARCH("Muy Alta",T21)))</formula>
    </cfRule>
    <cfRule type="containsText" dxfId="534" priority="118" operator="containsText" text="Alta">
      <formula>NOT(ISERROR(SEARCH("Alta",T21)))</formula>
    </cfRule>
    <cfRule type="containsText" dxfId="533" priority="119" operator="containsText" text="Media">
      <formula>NOT(ISERROR(SEARCH("Media",T21)))</formula>
    </cfRule>
    <cfRule type="containsText" dxfId="532" priority="120" operator="containsText" text="Media">
      <formula>NOT(ISERROR(SEARCH("Media",T21)))</formula>
    </cfRule>
    <cfRule type="containsText" dxfId="531" priority="121" operator="containsText" text="Media">
      <formula>NOT(ISERROR(SEARCH("Media",T21)))</formula>
    </cfRule>
    <cfRule type="containsText" dxfId="530" priority="122" operator="containsText" text="Muy Baja">
      <formula>NOT(ISERROR(SEARCH("Muy Baja",T21)))</formula>
    </cfRule>
    <cfRule type="containsText" dxfId="529" priority="123" operator="containsText" text="Baja">
      <formula>NOT(ISERROR(SEARCH("Baja",T21)))</formula>
    </cfRule>
    <cfRule type="containsText" dxfId="528" priority="124" operator="containsText" text="Muy Baja">
      <formula>NOT(ISERROR(SEARCH("Muy Baja",T21)))</formula>
    </cfRule>
    <cfRule type="containsText" dxfId="527" priority="125" operator="containsText" text="Muy Baja">
      <formula>NOT(ISERROR(SEARCH("Muy Baja",T21)))</formula>
    </cfRule>
    <cfRule type="containsText" dxfId="526" priority="126" operator="containsText" text="Muy Baja">
      <formula>NOT(ISERROR(SEARCH("Muy Baja",T21)))</formula>
    </cfRule>
    <cfRule type="containsText" dxfId="525" priority="127" operator="containsText" text="Muy Baja'Tabla probabilidad'!">
      <formula>NOT(ISERROR(SEARCH("Muy Baja'Tabla probabilidad'!",T21)))</formula>
    </cfRule>
    <cfRule type="containsText" dxfId="524" priority="128" operator="containsText" text="Muy bajo">
      <formula>NOT(ISERROR(SEARCH("Muy bajo",T21)))</formula>
    </cfRule>
    <cfRule type="containsText" dxfId="523" priority="129" operator="containsText" text="Alta">
      <formula>NOT(ISERROR(SEARCH("Alta",T21)))</formula>
    </cfRule>
    <cfRule type="containsText" dxfId="522" priority="130" operator="containsText" text="Media">
      <formula>NOT(ISERROR(SEARCH("Media",T21)))</formula>
    </cfRule>
    <cfRule type="containsText" dxfId="521" priority="131" operator="containsText" text="Baja">
      <formula>NOT(ISERROR(SEARCH("Baja",T21)))</formula>
    </cfRule>
    <cfRule type="containsText" dxfId="520" priority="132" operator="containsText" text="Muy baja">
      <formula>NOT(ISERROR(SEARCH("Muy baja",T21)))</formula>
    </cfRule>
    <cfRule type="cellIs" dxfId="519" priority="135" operator="between">
      <formula>1</formula>
      <formula>2</formula>
    </cfRule>
    <cfRule type="cellIs" dxfId="518" priority="136" operator="between">
      <formula>0</formula>
      <formula>2</formula>
    </cfRule>
  </conditionalFormatting>
  <conditionalFormatting sqref="U21">
    <cfRule type="containsText" dxfId="517" priority="65" operator="containsText" text="Catastrófico">
      <formula>NOT(ISERROR(SEARCH("Catastrófico",U21)))</formula>
    </cfRule>
    <cfRule type="containsText" dxfId="516" priority="66" operator="containsText" text="Mayor">
      <formula>NOT(ISERROR(SEARCH("Mayor",U21)))</formula>
    </cfRule>
    <cfRule type="containsText" dxfId="515" priority="67" operator="containsText" text="Alta">
      <formula>NOT(ISERROR(SEARCH("Alta",U21)))</formula>
    </cfRule>
    <cfRule type="containsText" dxfId="514" priority="68" operator="containsText" text="Moderado">
      <formula>NOT(ISERROR(SEARCH("Moderado",U21)))</formula>
    </cfRule>
    <cfRule type="containsText" dxfId="513" priority="69" operator="containsText" text="Menor">
      <formula>NOT(ISERROR(SEARCH("Menor",U21)))</formula>
    </cfRule>
    <cfRule type="containsText" dxfId="512" priority="70" operator="containsText" text="Leve">
      <formula>NOT(ISERROR(SEARCH("Leve",U21)))</formula>
    </cfRule>
  </conditionalFormatting>
  <conditionalFormatting sqref="V21">
    <cfRule type="containsText" dxfId="511" priority="55" operator="containsText" text="Extremo">
      <formula>NOT(ISERROR(SEARCH("Extremo",V21)))</formula>
    </cfRule>
    <cfRule type="containsText" dxfId="510" priority="56" operator="containsText" text="Alto">
      <formula>NOT(ISERROR(SEARCH("Alto",V21)))</formula>
    </cfRule>
    <cfRule type="containsText" dxfId="509" priority="57" operator="containsText" text="Bajo">
      <formula>NOT(ISERROR(SEARCH("Bajo",V21)))</formula>
    </cfRule>
    <cfRule type="containsText" dxfId="508" priority="58" operator="containsText" text="Moderado">
      <formula>NOT(ISERROR(SEARCH("Moderado",V21)))</formula>
    </cfRule>
  </conditionalFormatting>
  <conditionalFormatting sqref="U18">
    <cfRule type="containsText" dxfId="507" priority="27" operator="containsText" text="Catastrófico">
      <formula>NOT(ISERROR(SEARCH("Catastrófico",U18)))</formula>
    </cfRule>
    <cfRule type="containsText" dxfId="506" priority="28" operator="containsText" text="Mayor">
      <formula>NOT(ISERROR(SEARCH("Mayor",U18)))</formula>
    </cfRule>
    <cfRule type="containsText" dxfId="505" priority="29" operator="containsText" text="Alta">
      <formula>NOT(ISERROR(SEARCH("Alta",U18)))</formula>
    </cfRule>
    <cfRule type="containsText" dxfId="504" priority="30" operator="containsText" text="Moderado">
      <formula>NOT(ISERROR(SEARCH("Moderado",U18)))</formula>
    </cfRule>
    <cfRule type="containsText" dxfId="503" priority="31" operator="containsText" text="Menor">
      <formula>NOT(ISERROR(SEARCH("Menor",U18)))</formula>
    </cfRule>
    <cfRule type="containsText" dxfId="502" priority="32" operator="containsText" text="Leve">
      <formula>NOT(ISERROR(SEARCH("Leve",U18)))</formula>
    </cfRule>
  </conditionalFormatting>
  <conditionalFormatting sqref="V18">
    <cfRule type="containsText" dxfId="501" priority="23" operator="containsText" text="Extremo">
      <formula>NOT(ISERROR(SEARCH("Extremo",V18)))</formula>
    </cfRule>
    <cfRule type="containsText" dxfId="500" priority="24" operator="containsText" text="Alto">
      <formula>NOT(ISERROR(SEARCH("Alto",V18)))</formula>
    </cfRule>
    <cfRule type="containsText" dxfId="499" priority="25" operator="containsText" text="Bajo">
      <formula>NOT(ISERROR(SEARCH("Bajo",V18)))</formula>
    </cfRule>
    <cfRule type="containsText" dxfId="498" priority="26" operator="containsText" text="Moderado">
      <formula>NOT(ISERROR(SEARCH("Moderado",V18)))</formula>
    </cfRule>
  </conditionalFormatting>
  <conditionalFormatting sqref="T18">
    <cfRule type="containsText" dxfId="497" priority="1" operator="containsText" text="Muy Baja">
      <formula>NOT(ISERROR(SEARCH("Muy Baja",T18)))</formula>
    </cfRule>
    <cfRule type="containsText" dxfId="496" priority="2" operator="containsText" text="Baja">
      <formula>NOT(ISERROR(SEARCH("Baja",T18)))</formula>
    </cfRule>
    <cfRule type="containsText" dxfId="495" priority="3" operator="containsText" text="Muy Alta">
      <formula>NOT(ISERROR(SEARCH("Muy Alta",T18)))</formula>
    </cfRule>
    <cfRule type="containsText" dxfId="494" priority="4" operator="containsText" text="Alta">
      <formula>NOT(ISERROR(SEARCH("Alta",T18)))</formula>
    </cfRule>
    <cfRule type="containsText" dxfId="493" priority="5" operator="containsText" text="Media">
      <formula>NOT(ISERROR(SEARCH("Media",T18)))</formula>
    </cfRule>
    <cfRule type="containsText" dxfId="492" priority="6" operator="containsText" text="Media">
      <formula>NOT(ISERROR(SEARCH("Media",T18)))</formula>
    </cfRule>
    <cfRule type="containsText" dxfId="491" priority="7" operator="containsText" text="Media">
      <formula>NOT(ISERROR(SEARCH("Media",T18)))</formula>
    </cfRule>
    <cfRule type="containsText" dxfId="490" priority="8" operator="containsText" text="Muy Baja">
      <formula>NOT(ISERROR(SEARCH("Muy Baja",T18)))</formula>
    </cfRule>
    <cfRule type="containsText" dxfId="489" priority="9" operator="containsText" text="Baja">
      <formula>NOT(ISERROR(SEARCH("Baja",T18)))</formula>
    </cfRule>
    <cfRule type="containsText" dxfId="488" priority="10" operator="containsText" text="Muy Baja">
      <formula>NOT(ISERROR(SEARCH("Muy Baja",T18)))</formula>
    </cfRule>
    <cfRule type="containsText" dxfId="487" priority="11" operator="containsText" text="Muy Baja">
      <formula>NOT(ISERROR(SEARCH("Muy Baja",T18)))</formula>
    </cfRule>
    <cfRule type="containsText" dxfId="486" priority="12" operator="containsText" text="Muy Baja">
      <formula>NOT(ISERROR(SEARCH("Muy Baja",T18)))</formula>
    </cfRule>
    <cfRule type="containsText" dxfId="485" priority="13" operator="containsText" text="Muy Baja'Tabla probabilidad'!">
      <formula>NOT(ISERROR(SEARCH("Muy Baja'Tabla probabilidad'!",T18)))</formula>
    </cfRule>
    <cfRule type="containsText" dxfId="484" priority="14" operator="containsText" text="Muy bajo">
      <formula>NOT(ISERROR(SEARCH("Muy bajo",T18)))</formula>
    </cfRule>
    <cfRule type="containsText" dxfId="483" priority="15" operator="containsText" text="Alta">
      <formula>NOT(ISERROR(SEARCH("Alta",T18)))</formula>
    </cfRule>
    <cfRule type="containsText" dxfId="482" priority="16" operator="containsText" text="Media">
      <formula>NOT(ISERROR(SEARCH("Media",T18)))</formula>
    </cfRule>
    <cfRule type="containsText" dxfId="481" priority="17" operator="containsText" text="Baja">
      <formula>NOT(ISERROR(SEARCH("Baja",T18)))</formula>
    </cfRule>
    <cfRule type="containsText" dxfId="480" priority="18" operator="containsText" text="Muy baja">
      <formula>NOT(ISERROR(SEARCH("Muy baja",T18)))</formula>
    </cfRule>
    <cfRule type="cellIs" dxfId="479" priority="21" operator="between">
      <formula>1</formula>
      <formula>2</formula>
    </cfRule>
    <cfRule type="cellIs" dxfId="478" priority="22" operator="between">
      <formula>0</formula>
      <formula>2</formula>
    </cfRule>
  </conditionalFormatting>
  <dataValidations count="2">
    <dataValidation allowBlank="1" showInputMessage="1" showErrorMessage="1" prompt="Enunciar cuál es el control" sqref="M10:M12 E57:E58 E34:E40 E50 E52:E55 E47:E48 E42:E45 E60 E62:E65 E10:E32" xr:uid="{00000000-0002-0000-0500-000000000000}"/>
    <dataValidation type="list" allowBlank="1" showInputMessage="1" showErrorMessage="1" sqref="F10:I66 N10:Q66"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5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51" operator="containsText" id="{5790250D-E3CC-4EBD-835F-F5F4C0703B76}">
            <xm:f>NOT(ISERROR(SEARCH('8- Políticas de Administración '!$B$5,T10)))</xm:f>
            <xm:f>'8- Políticas de Administración '!$B$5</xm:f>
            <x14:dxf>
              <font>
                <color rgb="FF9C0006"/>
              </font>
              <fill>
                <patternFill>
                  <bgColor rgb="FFFFC7CE"/>
                </patternFill>
              </fill>
            </x14:dxf>
          </x14:cfRule>
          <xm:sqref>T10 T13 T37 T47 T57</xm:sqref>
        </x14:conditionalFormatting>
        <x14:conditionalFormatting xmlns:xm="http://schemas.microsoft.com/office/excel/2006/main">
          <x14:cfRule type="containsText" priority="155" operator="containsText" id="{43E5E763-2B91-4DB1-85C4-629E21A359BA}">
            <xm:f>NOT(ISERROR(SEARCH('8- Políticas de Administración '!$B$5,T16)))</xm:f>
            <xm:f>'8- Políticas de Administración '!$B$5</xm:f>
            <x14:dxf>
              <font>
                <color rgb="FF006100"/>
              </font>
              <fill>
                <patternFill>
                  <bgColor rgb="FFC6EFCE"/>
                </patternFill>
              </fill>
            </x14:dxf>
          </x14:cfRule>
          <x14:cfRule type="containsText" priority="156" operator="containsText" id="{930D92A3-27FF-4BC5-A060-934983DEDFD2}">
            <xm:f>NOT(ISERROR(SEARCH('8- Políticas de Administración '!$B$5,T16)))</xm:f>
            <xm:f>'8- Políticas de Administración '!$B$5</xm:f>
            <x14:dxf>
              <font>
                <color rgb="FF9C0006"/>
              </font>
              <fill>
                <patternFill>
                  <bgColor rgb="FFFFC7CE"/>
                </patternFill>
              </fill>
            </x14:dxf>
          </x14:cfRule>
          <xm:sqref>T16</xm:sqref>
        </x14:conditionalFormatting>
        <x14:conditionalFormatting xmlns:xm="http://schemas.microsoft.com/office/excel/2006/main">
          <x14:cfRule type="containsText" priority="133" operator="containsText" id="{6D7483AD-4B4F-499B-A4DB-077AE7D33EC7}">
            <xm:f>NOT(ISERROR(SEARCH('8- Políticas de Administración '!$B$5,T21)))</xm:f>
            <xm:f>'8- Políticas de Administración '!$B$5</xm:f>
            <x14:dxf>
              <font>
                <color rgb="FF006100"/>
              </font>
              <fill>
                <patternFill>
                  <bgColor rgb="FFC6EFCE"/>
                </patternFill>
              </fill>
            </x14:dxf>
          </x14:cfRule>
          <x14:cfRule type="containsText" priority="134" operator="containsText" id="{6F8DA4B8-FD39-4BC8-AD56-5D85C4709B4E}">
            <xm:f>NOT(ISERROR(SEARCH('8- Políticas de Administración '!$B$5,T21)))</xm:f>
            <xm:f>'8- Políticas de Administración '!$B$5</xm:f>
            <x14:dxf>
              <font>
                <color rgb="FF9C0006"/>
              </font>
              <fill>
                <patternFill>
                  <bgColor rgb="FFFFC7CE"/>
                </patternFill>
              </fill>
            </x14:dxf>
          </x14:cfRule>
          <xm:sqref>T21</xm:sqref>
        </x14:conditionalFormatting>
        <x14:conditionalFormatting xmlns:xm="http://schemas.microsoft.com/office/excel/2006/main">
          <x14:cfRule type="containsText" priority="19" operator="containsText" id="{F800576C-290B-477B-B92C-3A763A20EA3B}">
            <xm:f>NOT(ISERROR(SEARCH('8- Políticas de Administración '!$B$5,T18)))</xm:f>
            <xm:f>'8- Políticas de Administración '!$B$5</xm:f>
            <x14:dxf>
              <font>
                <color rgb="FF006100"/>
              </font>
              <fill>
                <patternFill>
                  <bgColor rgb="FFC6EFCE"/>
                </patternFill>
              </fill>
            </x14:dxf>
          </x14:cfRule>
          <x14:cfRule type="containsText" priority="20" operator="containsText" id="{B59C2F93-69AE-43A9-8935-A279FCC57503}">
            <xm:f>NOT(ISERROR(SEARCH('8- Políticas de Administración '!$B$5,T18)))</xm:f>
            <xm:f>'8- Políticas de Administración '!$B$5</xm:f>
            <x14:dxf>
              <font>
                <color rgb="FF9C0006"/>
              </font>
              <fill>
                <patternFill>
                  <bgColor rgb="FFFFC7CE"/>
                </patternFill>
              </fill>
            </x14:dxf>
          </x14:cfRule>
          <xm:sqref>T18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31"/>
  <sheetViews>
    <sheetView showGridLines="0" tabSelected="1" zoomScale="55" zoomScaleNormal="55" zoomScalePageLayoutView="70" workbookViewId="0">
      <selection activeCell="D10" sqref="D10:D29"/>
    </sheetView>
  </sheetViews>
  <sheetFormatPr baseColWidth="10" defaultColWidth="11.42578125" defaultRowHeight="15"/>
  <cols>
    <col min="1" max="1" width="5.42578125" customWidth="1"/>
    <col min="2" max="2" width="25.28515625" customWidth="1"/>
    <col min="3" max="3" width="48.5703125" customWidth="1"/>
    <col min="4" max="4" width="24.7109375" customWidth="1"/>
    <col min="5" max="5" width="21.42578125"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3.7109375" style="17" bestFit="1"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607"/>
      <c r="B1" s="607"/>
      <c r="C1" s="607"/>
      <c r="D1" s="607"/>
      <c r="E1" s="607"/>
      <c r="F1" s="604" t="s">
        <v>324</v>
      </c>
      <c r="G1" s="604"/>
      <c r="H1" s="604"/>
      <c r="I1" s="604"/>
      <c r="J1" s="604"/>
      <c r="K1" s="604"/>
      <c r="L1" s="604"/>
      <c r="M1" s="604"/>
      <c r="N1" s="604"/>
      <c r="O1" s="604"/>
      <c r="P1" s="604"/>
      <c r="Q1" s="60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07"/>
      <c r="B2" s="607"/>
      <c r="C2" s="607"/>
      <c r="D2" s="607"/>
      <c r="E2" s="607"/>
      <c r="F2" s="604"/>
      <c r="G2" s="604"/>
      <c r="H2" s="604"/>
      <c r="I2" s="604"/>
      <c r="J2" s="604"/>
      <c r="K2" s="604"/>
      <c r="L2" s="604"/>
      <c r="M2" s="604"/>
      <c r="N2" s="604"/>
      <c r="O2" s="604"/>
      <c r="P2" s="604"/>
      <c r="Q2" s="60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07"/>
      <c r="B3" s="607"/>
      <c r="C3" s="607"/>
      <c r="D3" s="607"/>
      <c r="E3" s="607"/>
      <c r="F3" s="604"/>
      <c r="G3" s="604"/>
      <c r="H3" s="604"/>
      <c r="I3" s="604"/>
      <c r="J3" s="604"/>
      <c r="K3" s="604"/>
      <c r="L3" s="604"/>
      <c r="M3" s="604"/>
      <c r="N3" s="604"/>
      <c r="O3" s="604"/>
      <c r="P3" s="604"/>
      <c r="Q3" s="60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09" t="s">
        <v>267</v>
      </c>
      <c r="B4" s="509"/>
      <c r="C4" s="551" t="s">
        <v>493</v>
      </c>
      <c r="D4" s="551"/>
      <c r="E4" s="551"/>
      <c r="F4" s="551"/>
      <c r="G4" s="551"/>
      <c r="H4" s="551"/>
      <c r="I4" s="551"/>
      <c r="J4" s="551"/>
      <c r="K4" s="551"/>
      <c r="L4" s="551"/>
      <c r="M4" s="551"/>
      <c r="N4" s="551"/>
      <c r="O4" s="551"/>
      <c r="P4" s="551"/>
      <c r="Q4" s="55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09" t="s">
        <v>268</v>
      </c>
      <c r="B5" s="509"/>
      <c r="C5" s="551" t="s">
        <v>527</v>
      </c>
      <c r="D5" s="551"/>
      <c r="E5" s="551"/>
      <c r="F5" s="551"/>
      <c r="G5" s="551"/>
      <c r="H5" s="551"/>
      <c r="I5" s="551"/>
      <c r="J5" s="551"/>
      <c r="K5" s="551"/>
      <c r="L5" s="551"/>
      <c r="M5" s="551"/>
      <c r="N5" s="551"/>
      <c r="O5" s="551"/>
      <c r="P5" s="551"/>
      <c r="Q5" s="55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09" t="s">
        <v>269</v>
      </c>
      <c r="B6" s="509"/>
      <c r="C6" s="552" t="s">
        <v>270</v>
      </c>
      <c r="D6" s="552"/>
      <c r="E6" s="552"/>
      <c r="F6" s="552"/>
      <c r="G6" s="552"/>
      <c r="H6" s="552"/>
      <c r="I6" s="552"/>
      <c r="J6" s="552"/>
      <c r="K6" s="552"/>
      <c r="L6" s="552"/>
      <c r="M6" s="552"/>
      <c r="N6" s="552"/>
      <c r="O6" s="552"/>
      <c r="P6" s="552"/>
      <c r="Q6" s="55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62" t="s">
        <v>325</v>
      </c>
      <c r="B7" s="562"/>
      <c r="C7" s="562"/>
      <c r="D7" s="562"/>
      <c r="E7" s="562"/>
      <c r="F7" s="562" t="s">
        <v>286</v>
      </c>
      <c r="G7" s="562"/>
      <c r="H7" s="562"/>
      <c r="I7" s="91"/>
      <c r="J7" s="497" t="s">
        <v>326</v>
      </c>
      <c r="K7" s="497"/>
      <c r="L7" s="497"/>
      <c r="M7" s="497"/>
      <c r="N7" s="49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64" t="s">
        <v>276</v>
      </c>
      <c r="B8" s="565" t="s">
        <v>307</v>
      </c>
      <c r="C8" s="608" t="s">
        <v>278</v>
      </c>
      <c r="D8" s="602" t="s">
        <v>288</v>
      </c>
      <c r="E8" s="565" t="s">
        <v>272</v>
      </c>
      <c r="F8" s="605" t="s">
        <v>327</v>
      </c>
      <c r="G8" s="605" t="s">
        <v>328</v>
      </c>
      <c r="H8" s="605" t="s">
        <v>329</v>
      </c>
      <c r="I8" s="610"/>
      <c r="J8" s="605" t="s">
        <v>330</v>
      </c>
      <c r="K8" s="605" t="s">
        <v>331</v>
      </c>
      <c r="L8" s="605" t="s">
        <v>332</v>
      </c>
      <c r="M8" s="605" t="s">
        <v>333</v>
      </c>
      <c r="N8" s="605" t="s">
        <v>334</v>
      </c>
      <c r="O8" s="605" t="s">
        <v>335</v>
      </c>
      <c r="P8" s="605" t="s">
        <v>336</v>
      </c>
      <c r="Q8" s="605" t="s">
        <v>337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10"/>
      <c r="B9" s="566"/>
      <c r="C9" s="609"/>
      <c r="D9" s="603"/>
      <c r="E9" s="566"/>
      <c r="F9" s="606"/>
      <c r="G9" s="606"/>
      <c r="H9" s="606"/>
      <c r="I9" s="611"/>
      <c r="J9" s="606"/>
      <c r="K9" s="606"/>
      <c r="L9" s="606"/>
      <c r="M9" s="606"/>
      <c r="N9" s="606"/>
      <c r="O9" s="606"/>
      <c r="P9" s="606"/>
      <c r="Q9" s="60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Bot="1">
      <c r="A10" s="538">
        <f>'5- Identificación de Riesgos'!A10</f>
        <v>1</v>
      </c>
      <c r="B10" s="470" t="str">
        <f>'5- Identificación de Riesgos'!B10</f>
        <v>HURTO (almacen y Bodegas Reintegrados)</v>
      </c>
      <c r="C10" s="541" t="str">
        <f>'5- Identificación de Riesgos'!C10</f>
        <v>Perdida de mercancía del almacén, detrimento patrimonial</v>
      </c>
      <c r="D10" s="541" t="s">
        <v>299</v>
      </c>
      <c r="E10" s="176" t="e">
        <f>'5- Identificación de Riesgos'!#REF!</f>
        <v>#REF!</v>
      </c>
      <c r="F10" s="549" t="str">
        <f>'5- Identificación de Riesgos'!H10</f>
        <v>Muy Baja - 1</v>
      </c>
      <c r="G10" s="541" t="str">
        <f>'5- Identificación de Riesgos'!M10</f>
        <v>Menor - 2</v>
      </c>
      <c r="H10" s="541" t="str">
        <f>'5- Identificación de Riesgos'!N10</f>
        <v>Bajo - 2</v>
      </c>
      <c r="I10" s="157"/>
      <c r="J10" s="591" t="str">
        <f>'6- Valoración Controles'!T10</f>
        <v>Muy Baja - 1</v>
      </c>
      <c r="K10" s="591" t="str">
        <f>'6- Valoración Controles'!U10</f>
        <v>Menor - 2</v>
      </c>
      <c r="L10" s="597" t="e">
        <f>AVERAGE(#REF!)</f>
        <v>#REF!</v>
      </c>
      <c r="M10" s="470" t="str">
        <f>'6- Valoración Controles'!V10</f>
        <v>Bajo - 2</v>
      </c>
      <c r="N10" s="470" t="s">
        <v>338</v>
      </c>
      <c r="O10" s="594" t="str">
        <f>+'Seguimiento 1 Trimestre'!H10:H19</f>
        <v xml:space="preserve">Realizacion de Prueba de selectiva trimestral al almacen
Realizacion de inventarios  de  bodegas   por contadora Financiera.
Revisión semanal de los espacios de bodegas de elementos reintegrados, Se mantiene con seguridad (llave ) hay camaras de seguridad.
</v>
      </c>
      <c r="P10" s="324" t="s">
        <v>561</v>
      </c>
      <c r="Q10" s="318">
        <v>45659</v>
      </c>
    </row>
    <row r="11" spans="1:269" ht="13.5" customHeight="1" thickBot="1">
      <c r="A11" s="539"/>
      <c r="B11" s="471"/>
      <c r="C11" s="460"/>
      <c r="D11" s="460"/>
      <c r="E11" s="177" t="str">
        <f>'5- Identificación de Riesgos'!D10</f>
        <v>1. Hurto por agente externo o por empleado.</v>
      </c>
      <c r="F11" s="465"/>
      <c r="G11" s="596"/>
      <c r="H11" s="460"/>
      <c r="I11" s="92"/>
      <c r="J11" s="586"/>
      <c r="K11" s="586"/>
      <c r="L11" s="598"/>
      <c r="M11" s="471"/>
      <c r="N11" s="471"/>
      <c r="O11" s="521"/>
      <c r="P11" s="178">
        <v>5</v>
      </c>
      <c r="Q11" s="318"/>
    </row>
    <row r="12" spans="1:269" ht="13.5" customHeight="1" thickBot="1">
      <c r="A12" s="539"/>
      <c r="B12" s="471"/>
      <c r="C12" s="460"/>
      <c r="D12" s="460"/>
      <c r="E12" s="177" t="str">
        <f>'5- Identificación de Riesgos'!D11</f>
        <v xml:space="preserve">2. Pérdida por deterioro de la mercancía, en las bodegas </v>
      </c>
      <c r="F12" s="465"/>
      <c r="G12" s="596"/>
      <c r="H12" s="460"/>
      <c r="I12" s="92"/>
      <c r="J12" s="586"/>
      <c r="K12" s="586"/>
      <c r="L12" s="598"/>
      <c r="M12" s="471"/>
      <c r="N12" s="471"/>
      <c r="O12" s="521"/>
      <c r="P12" s="178"/>
      <c r="Q12" s="318"/>
    </row>
    <row r="13" spans="1:269" ht="13.5" customHeight="1" thickBot="1">
      <c r="A13" s="539"/>
      <c r="B13" s="471"/>
      <c r="C13" s="460"/>
      <c r="D13" s="460"/>
      <c r="E13" s="177" t="str">
        <f>'5- Identificación de Riesgos'!D12</f>
        <v xml:space="preserve">3.Incumplimiento de los procesos para el manejo y control de los bienes,  </v>
      </c>
      <c r="F13" s="465"/>
      <c r="G13" s="596"/>
      <c r="H13" s="460"/>
      <c r="I13" s="92"/>
      <c r="J13" s="586"/>
      <c r="K13" s="586"/>
      <c r="L13" s="598"/>
      <c r="M13" s="471"/>
      <c r="N13" s="471"/>
      <c r="O13" s="521"/>
      <c r="P13" s="178"/>
      <c r="Q13" s="318"/>
    </row>
    <row r="14" spans="1:269" ht="13.5" customHeight="1" thickBot="1">
      <c r="A14" s="539"/>
      <c r="B14" s="471"/>
      <c r="C14" s="460"/>
      <c r="D14" s="460"/>
      <c r="E14" s="177" t="e">
        <f>'5- Identificación de Riesgos'!#REF!</f>
        <v>#REF!</v>
      </c>
      <c r="F14" s="465"/>
      <c r="G14" s="596"/>
      <c r="H14" s="460"/>
      <c r="I14" s="92"/>
      <c r="J14" s="586"/>
      <c r="K14" s="586"/>
      <c r="L14" s="598"/>
      <c r="M14" s="471"/>
      <c r="N14" s="471"/>
      <c r="O14" s="521"/>
      <c r="P14" s="178"/>
      <c r="Q14" s="318"/>
    </row>
    <row r="15" spans="1:269" ht="13.5" customHeight="1" thickBot="1">
      <c r="A15" s="539"/>
      <c r="B15" s="471"/>
      <c r="C15" s="460"/>
      <c r="D15" s="460"/>
      <c r="E15" s="177" t="str">
        <f>'5- Identificación de Riesgos'!D13</f>
        <v xml:space="preserve">1. Atención inadecuada de los requerimientos.  Por Compras aceptadas sin el cumplimiento de especiaciones técnicas       </v>
      </c>
      <c r="F15" s="465"/>
      <c r="G15" s="596"/>
      <c r="H15" s="460"/>
      <c r="I15" s="92"/>
      <c r="J15" s="586"/>
      <c r="K15" s="586"/>
      <c r="L15" s="598"/>
      <c r="M15" s="471"/>
      <c r="N15" s="471"/>
      <c r="O15" s="521"/>
      <c r="P15" s="178"/>
      <c r="Q15" s="318"/>
    </row>
    <row r="16" spans="1:269" ht="13.5" customHeight="1" thickBot="1">
      <c r="A16" s="539"/>
      <c r="B16" s="471"/>
      <c r="C16" s="460"/>
      <c r="D16" s="460"/>
      <c r="E16" s="177" t="str">
        <f>'5- Identificación de Riesgos'!D14</f>
        <v>2.    Error en la descripcion tecnica de los elementos a adquirir en  los estudios de conveniencia y oportunidad.</v>
      </c>
      <c r="F16" s="465"/>
      <c r="G16" s="596"/>
      <c r="H16" s="460"/>
      <c r="I16" s="92"/>
      <c r="J16" s="586"/>
      <c r="K16" s="586"/>
      <c r="L16" s="598"/>
      <c r="M16" s="471"/>
      <c r="N16" s="471"/>
      <c r="O16" s="521"/>
      <c r="P16" s="178"/>
      <c r="Q16" s="318"/>
    </row>
    <row r="17" spans="1:17" ht="13.5" customHeight="1" thickBot="1">
      <c r="A17" s="539"/>
      <c r="B17" s="471"/>
      <c r="C17" s="460"/>
      <c r="D17" s="460"/>
      <c r="E17" s="177" t="str">
        <f>'5- Identificación de Riesgos'!D15</f>
        <v>3.  Recepcion de elementos sin el cumplimiento tecnico establecido en el contrato.</v>
      </c>
      <c r="F17" s="465"/>
      <c r="G17" s="596"/>
      <c r="H17" s="460"/>
      <c r="I17" s="92"/>
      <c r="J17" s="586"/>
      <c r="K17" s="586"/>
      <c r="L17" s="598"/>
      <c r="M17" s="471"/>
      <c r="N17" s="471"/>
      <c r="O17" s="521"/>
      <c r="P17" s="178"/>
      <c r="Q17" s="318"/>
    </row>
    <row r="18" spans="1:17" ht="13.5" customHeight="1" thickBot="1">
      <c r="A18" s="539"/>
      <c r="B18" s="471"/>
      <c r="C18" s="460"/>
      <c r="D18" s="460"/>
      <c r="E18" s="177" t="e">
        <f>'5- Identificación de Riesgos'!#REF!</f>
        <v>#REF!</v>
      </c>
      <c r="F18" s="465"/>
      <c r="G18" s="596"/>
      <c r="H18" s="460"/>
      <c r="I18" s="92"/>
      <c r="J18" s="586"/>
      <c r="K18" s="586"/>
      <c r="L18" s="598"/>
      <c r="M18" s="471"/>
      <c r="N18" s="471"/>
      <c r="O18" s="521"/>
      <c r="P18" s="178"/>
      <c r="Q18" s="318"/>
    </row>
    <row r="19" spans="1:17" ht="13.5" customHeight="1" thickBot="1">
      <c r="A19" s="539"/>
      <c r="B19" s="473"/>
      <c r="C19" s="460"/>
      <c r="D19" s="460"/>
      <c r="E19" s="177" t="e">
        <f>'5- Identificación de Riesgos'!#REF!</f>
        <v>#REF!</v>
      </c>
      <c r="F19" s="465"/>
      <c r="G19" s="596"/>
      <c r="H19" s="460"/>
      <c r="I19" s="93"/>
      <c r="J19" s="592"/>
      <c r="K19" s="592"/>
      <c r="L19" s="599"/>
      <c r="M19" s="473"/>
      <c r="N19" s="473"/>
      <c r="O19" s="595"/>
      <c r="P19" s="178"/>
      <c r="Q19" s="318"/>
    </row>
    <row r="20" spans="1:17" ht="13.5" customHeight="1" thickBot="1">
      <c r="A20" s="538">
        <f>'5- Identificación de Riesgos'!A13</f>
        <v>2</v>
      </c>
      <c r="B20" s="470" t="str">
        <f>'5- Identificación de Riesgos'!B13</f>
        <v xml:space="preserve"> DESACIERTO en la Adquisición de bienes </v>
      </c>
      <c r="C20" s="541" t="str">
        <f>'5- Identificación de Riesgos'!C13</f>
        <v>Desacierto en Adquisición de bienes   que no cumple las especificaciones técnicas establecidas</v>
      </c>
      <c r="D20" s="473" t="s">
        <v>299</v>
      </c>
      <c r="E20" s="177" t="str">
        <f>'5- Identificación de Riesgos'!D16</f>
        <v>1- La falta de actualizacion frente a las novedades del SICOF, genera realizar salidas manuales (provisionales) y cracion de casos a ADA, para la inclusion  de nuevos cargos,</v>
      </c>
      <c r="F20" s="549" t="str">
        <f>'5- Identificación de Riesgos'!H13</f>
        <v>Baja - 2</v>
      </c>
      <c r="G20" s="541" t="str">
        <f>'5- Identificación de Riesgos'!M13</f>
        <v>Menor - 2</v>
      </c>
      <c r="H20" s="541" t="str">
        <f>'5- Identificación de Riesgos'!N13</f>
        <v>Moderado - 4</v>
      </c>
      <c r="I20" s="92"/>
      <c r="J20" s="591" t="str">
        <f>'6- Valoración Controles'!T13</f>
        <v>Muy Baja - 1</v>
      </c>
      <c r="K20" s="591" t="str">
        <f>'6- Valoración Controles'!U13</f>
        <v>Leve - 1</v>
      </c>
      <c r="L20" s="597" t="e">
        <f>AVERAGE(#REF!)</f>
        <v>#REF!</v>
      </c>
      <c r="M20" s="470" t="str">
        <f>'6- Valoración Controles'!V13</f>
        <v>Bajo - 1</v>
      </c>
      <c r="N20" s="471" t="s">
        <v>395</v>
      </c>
      <c r="O20" s="178"/>
      <c r="P20" s="616" t="s">
        <v>559</v>
      </c>
      <c r="Q20" s="318">
        <v>45659</v>
      </c>
    </row>
    <row r="21" spans="1:17" ht="13.5" customHeight="1" thickBot="1">
      <c r="A21" s="539"/>
      <c r="B21" s="471"/>
      <c r="C21" s="460"/>
      <c r="D21" s="460"/>
      <c r="E21" s="177" t="str">
        <f>'5- Identificación de Riesgos'!D18</f>
        <v xml:space="preserve">
3. El traslado de funcionarios que  no realizan los procedimientos administrativos(pazy salvo) de  forma oportuna. </v>
      </c>
      <c r="F21" s="465"/>
      <c r="G21" s="596"/>
      <c r="H21" s="460"/>
      <c r="I21" s="92"/>
      <c r="J21" s="586"/>
      <c r="K21" s="586"/>
      <c r="L21" s="598"/>
      <c r="M21" s="471"/>
      <c r="N21" s="471"/>
      <c r="O21" s="520" t="s">
        <v>562</v>
      </c>
      <c r="P21" s="617"/>
      <c r="Q21" s="318"/>
    </row>
    <row r="22" spans="1:17" ht="13.5" customHeight="1" thickBot="1">
      <c r="A22" s="539"/>
      <c r="B22" s="471"/>
      <c r="C22" s="460"/>
      <c r="D22" s="460"/>
      <c r="E22" s="177" t="e">
        <f>'5- Identificación de Riesgos'!#REF!</f>
        <v>#REF!</v>
      </c>
      <c r="F22" s="465"/>
      <c r="G22" s="596"/>
      <c r="H22" s="460"/>
      <c r="I22" s="92"/>
      <c r="J22" s="586"/>
      <c r="K22" s="586"/>
      <c r="L22" s="598"/>
      <c r="M22" s="471"/>
      <c r="N22" s="471"/>
      <c r="O22" s="521"/>
      <c r="P22" s="617"/>
      <c r="Q22" s="318"/>
    </row>
    <row r="23" spans="1:17" ht="13.5" customHeight="1" thickBot="1">
      <c r="A23" s="539"/>
      <c r="B23" s="471"/>
      <c r="C23" s="460"/>
      <c r="D23" s="460"/>
      <c r="E23" s="177" t="e">
        <f>'5- Identificación de Riesgos'!#REF!</f>
        <v>#REF!</v>
      </c>
      <c r="F23" s="465"/>
      <c r="G23" s="596"/>
      <c r="H23" s="460"/>
      <c r="I23" s="92"/>
      <c r="J23" s="586"/>
      <c r="K23" s="586"/>
      <c r="L23" s="598"/>
      <c r="M23" s="471"/>
      <c r="N23" s="471"/>
      <c r="O23" s="521"/>
      <c r="P23" s="617"/>
      <c r="Q23" s="318"/>
    </row>
    <row r="24" spans="1:17" ht="13.5" customHeight="1" thickBot="1">
      <c r="A24" s="539"/>
      <c r="B24" s="471"/>
      <c r="C24" s="460"/>
      <c r="D24" s="460"/>
      <c r="E24" s="177" t="e">
        <f>'5- Identificación de Riesgos'!#REF!</f>
        <v>#REF!</v>
      </c>
      <c r="F24" s="465"/>
      <c r="G24" s="596"/>
      <c r="H24" s="460"/>
      <c r="I24" s="92"/>
      <c r="J24" s="586"/>
      <c r="K24" s="586"/>
      <c r="L24" s="598"/>
      <c r="M24" s="471"/>
      <c r="N24" s="471"/>
      <c r="O24" s="521"/>
      <c r="P24" s="617"/>
      <c r="Q24" s="318"/>
    </row>
    <row r="25" spans="1:17" ht="13.5" customHeight="1" thickBot="1">
      <c r="A25" s="539"/>
      <c r="B25" s="471"/>
      <c r="C25" s="460"/>
      <c r="D25" s="460"/>
      <c r="E25" s="177" t="str">
        <f>'5- Identificación de Riesgos'!D19</f>
        <v>1- Demora en la entrega de la mercancia por parte del contratista</v>
      </c>
      <c r="F25" s="465"/>
      <c r="G25" s="596"/>
      <c r="H25" s="460"/>
      <c r="I25" s="92"/>
      <c r="J25" s="586"/>
      <c r="K25" s="586"/>
      <c r="L25" s="598"/>
      <c r="M25" s="471"/>
      <c r="N25" s="471"/>
      <c r="O25" s="521"/>
      <c r="P25" s="617"/>
      <c r="Q25" s="318"/>
    </row>
    <row r="26" spans="1:17" ht="13.5" customHeight="1" thickBot="1">
      <c r="A26" s="539"/>
      <c r="B26" s="471"/>
      <c r="C26" s="460"/>
      <c r="D26" s="460"/>
      <c r="E26" s="177" t="str">
        <f>'5- Identificación de Riesgos'!D21</f>
        <v>3- Para recoger en las poblaciones los elementos de reintegrados para actualizar inventarios, debemos dezplazarnos en los vehiculos de la DESAJ, a veces no hay contrato ni de gasolina ni de mantenimiento.</v>
      </c>
      <c r="F26" s="465"/>
      <c r="G26" s="596"/>
      <c r="H26" s="460"/>
      <c r="I26" s="92"/>
      <c r="J26" s="586"/>
      <c r="K26" s="586"/>
      <c r="L26" s="598"/>
      <c r="M26" s="471"/>
      <c r="N26" s="471"/>
      <c r="O26" s="521"/>
      <c r="P26" s="617"/>
      <c r="Q26" s="318"/>
    </row>
    <row r="27" spans="1:17" ht="13.5" customHeight="1" thickBot="1">
      <c r="A27" s="539"/>
      <c r="B27" s="471"/>
      <c r="C27" s="460"/>
      <c r="D27" s="460"/>
      <c r="E27" s="177" t="str">
        <f>'5- Identificación de Riesgos'!D22</f>
        <v>4- No realizar oportunamente los ingresos y salidas del almacen.</v>
      </c>
      <c r="F27" s="465"/>
      <c r="G27" s="596"/>
      <c r="H27" s="460"/>
      <c r="I27" s="92"/>
      <c r="J27" s="586"/>
      <c r="K27" s="586"/>
      <c r="L27" s="598"/>
      <c r="M27" s="471"/>
      <c r="N27" s="471"/>
      <c r="O27" s="521"/>
      <c r="P27" s="617"/>
      <c r="Q27" s="318"/>
    </row>
    <row r="28" spans="1:17" ht="13.5" customHeight="1" thickBot="1">
      <c r="A28" s="539"/>
      <c r="B28" s="471"/>
      <c r="C28" s="460"/>
      <c r="D28" s="460"/>
      <c r="E28" s="177" t="e">
        <f>'5- Identificación de Riesgos'!#REF!</f>
        <v>#REF!</v>
      </c>
      <c r="F28" s="465"/>
      <c r="G28" s="596"/>
      <c r="H28" s="460"/>
      <c r="I28" s="92"/>
      <c r="J28" s="586"/>
      <c r="K28" s="586"/>
      <c r="L28" s="598"/>
      <c r="M28" s="471"/>
      <c r="N28" s="471"/>
      <c r="O28" s="595"/>
      <c r="P28" s="618"/>
      <c r="Q28" s="318"/>
    </row>
    <row r="29" spans="1:17" ht="13.5" customHeight="1" thickBot="1">
      <c r="A29" s="539"/>
      <c r="B29" s="473"/>
      <c r="C29" s="460"/>
      <c r="D29" s="460"/>
      <c r="E29" s="177" t="e">
        <f>'5- Identificación de Riesgos'!#REF!</f>
        <v>#REF!</v>
      </c>
      <c r="F29" s="465"/>
      <c r="G29" s="596"/>
      <c r="H29" s="460"/>
      <c r="I29" s="93"/>
      <c r="J29" s="592"/>
      <c r="K29" s="592"/>
      <c r="L29" s="599"/>
      <c r="M29" s="473"/>
      <c r="N29" s="473"/>
      <c r="O29" s="178"/>
      <c r="P29" s="178"/>
      <c r="Q29" s="318"/>
    </row>
    <row r="30" spans="1:17" ht="30" customHeight="1" thickBot="1">
      <c r="A30" s="538">
        <f>'5- Identificación de Riesgos'!A16</f>
        <v>3</v>
      </c>
      <c r="B30" s="470" t="str">
        <f>'5- Identificación de Riesgos'!B16</f>
        <v xml:space="preserve">INEXACTITUD  (Almacen Invenatrios  y en las bajas) </v>
      </c>
      <c r="C30" s="541" t="str">
        <f>'5- Identificación de Riesgos'!C16</f>
        <v xml:space="preserve">Inexactud en la informacion de Almacen, Inexactud en la informacion de Inventarios y baja de elementos </v>
      </c>
      <c r="D30" s="473" t="s">
        <v>299</v>
      </c>
      <c r="E30" s="177" t="e">
        <f>'5- Identificación de Riesgos'!#REF!</f>
        <v>#REF!</v>
      </c>
      <c r="F30" s="549" t="str">
        <f>'5- Identificación de Riesgos'!H16</f>
        <v>Muy Baja - 1</v>
      </c>
      <c r="G30" s="541" t="str">
        <f>'5- Identificación de Riesgos'!M16</f>
        <v>Leve - 1</v>
      </c>
      <c r="H30" s="541" t="str">
        <f>'5- Identificación de Riesgos'!N16</f>
        <v>Bajo - 1</v>
      </c>
      <c r="I30" s="92"/>
      <c r="J30" s="591" t="str">
        <f>'6- Valoración Controles'!T16</f>
        <v>Muy Baja - 1</v>
      </c>
      <c r="K30" s="591" t="str">
        <f>'6- Valoración Controles'!U16</f>
        <v>Leve - 1</v>
      </c>
      <c r="L30" s="597" t="e">
        <f>AVERAGE(#REF!)</f>
        <v>#REF!</v>
      </c>
      <c r="M30" s="470" t="str">
        <f>'6- Valoración Controles'!V16</f>
        <v>Bajo - 1</v>
      </c>
      <c r="N30" s="471" t="s">
        <v>395</v>
      </c>
      <c r="O30" s="178"/>
      <c r="P30" s="324" t="s">
        <v>561</v>
      </c>
      <c r="Q30" s="318">
        <v>45659</v>
      </c>
    </row>
    <row r="31" spans="1:17" ht="15.75" thickBot="1">
      <c r="A31" s="539"/>
      <c r="B31" s="471"/>
      <c r="C31" s="460"/>
      <c r="D31" s="460"/>
      <c r="E31" s="177" t="e">
        <f>'5- Identificación de Riesgos'!#REF!</f>
        <v>#REF!</v>
      </c>
      <c r="F31" s="465"/>
      <c r="G31" s="596"/>
      <c r="H31" s="460"/>
      <c r="I31" s="92"/>
      <c r="J31" s="586"/>
      <c r="K31" s="586"/>
      <c r="L31" s="598"/>
      <c r="M31" s="471"/>
      <c r="N31" s="471"/>
      <c r="O31" s="520" t="s">
        <v>509</v>
      </c>
      <c r="P31" s="178"/>
      <c r="Q31" s="318"/>
    </row>
    <row r="32" spans="1:17" ht="15.75" thickBot="1">
      <c r="A32" s="539"/>
      <c r="B32" s="471"/>
      <c r="C32" s="460"/>
      <c r="D32" s="460"/>
      <c r="E32" s="177" t="e">
        <f>'5- Identificación de Riesgos'!#REF!</f>
        <v>#REF!</v>
      </c>
      <c r="F32" s="465"/>
      <c r="G32" s="596"/>
      <c r="H32" s="460"/>
      <c r="I32" s="92"/>
      <c r="J32" s="586"/>
      <c r="K32" s="586"/>
      <c r="L32" s="598"/>
      <c r="M32" s="471"/>
      <c r="N32" s="471"/>
      <c r="O32" s="521"/>
      <c r="P32" s="178"/>
      <c r="Q32" s="318"/>
    </row>
    <row r="33" spans="1:17" ht="15.75" thickBot="1">
      <c r="A33" s="539"/>
      <c r="B33" s="471"/>
      <c r="C33" s="460"/>
      <c r="D33" s="460"/>
      <c r="E33" s="177" t="e">
        <f>'5- Identificación de Riesgos'!#REF!</f>
        <v>#REF!</v>
      </c>
      <c r="F33" s="465"/>
      <c r="G33" s="596"/>
      <c r="H33" s="460"/>
      <c r="I33" s="92"/>
      <c r="J33" s="586"/>
      <c r="K33" s="586"/>
      <c r="L33" s="598"/>
      <c r="M33" s="471"/>
      <c r="N33" s="471"/>
      <c r="O33" s="521"/>
      <c r="P33" s="178"/>
      <c r="Q33" s="318"/>
    </row>
    <row r="34" spans="1:17" ht="15.75" thickBot="1">
      <c r="A34" s="539"/>
      <c r="B34" s="471"/>
      <c r="C34" s="460"/>
      <c r="D34" s="460"/>
      <c r="E34" s="177" t="e">
        <f>'5- Identificación de Riesgos'!#REF!</f>
        <v>#REF!</v>
      </c>
      <c r="F34" s="465"/>
      <c r="G34" s="596"/>
      <c r="H34" s="460"/>
      <c r="I34" s="92"/>
      <c r="J34" s="586"/>
      <c r="K34" s="586"/>
      <c r="L34" s="598"/>
      <c r="M34" s="471"/>
      <c r="N34" s="471"/>
      <c r="O34" s="521"/>
      <c r="P34" s="178"/>
      <c r="Q34" s="318"/>
    </row>
    <row r="35" spans="1:17" ht="15.75" thickBot="1">
      <c r="A35" s="539"/>
      <c r="B35" s="471"/>
      <c r="C35" s="460"/>
      <c r="D35" s="460"/>
      <c r="E35" s="177" t="e">
        <f>'5- Identificación de Riesgos'!#REF!</f>
        <v>#REF!</v>
      </c>
      <c r="F35" s="465"/>
      <c r="G35" s="596"/>
      <c r="H35" s="460"/>
      <c r="I35" s="92"/>
      <c r="J35" s="586"/>
      <c r="K35" s="586"/>
      <c r="L35" s="598"/>
      <c r="M35" s="471"/>
      <c r="N35" s="471"/>
      <c r="O35" s="521"/>
      <c r="P35" s="178"/>
      <c r="Q35" s="318"/>
    </row>
    <row r="36" spans="1:17" ht="15.75" thickBot="1">
      <c r="A36" s="539"/>
      <c r="B36" s="471"/>
      <c r="C36" s="460"/>
      <c r="D36" s="460"/>
      <c r="E36" s="177" t="e">
        <f>'5- Identificación de Riesgos'!#REF!</f>
        <v>#REF!</v>
      </c>
      <c r="F36" s="465"/>
      <c r="G36" s="596"/>
      <c r="H36" s="460"/>
      <c r="I36" s="92"/>
      <c r="J36" s="586"/>
      <c r="K36" s="586"/>
      <c r="L36" s="598"/>
      <c r="M36" s="471"/>
      <c r="N36" s="471"/>
      <c r="O36" s="521"/>
      <c r="P36" s="178"/>
      <c r="Q36" s="318"/>
    </row>
    <row r="37" spans="1:17" ht="15.75" thickBot="1">
      <c r="A37" s="539"/>
      <c r="B37" s="471"/>
      <c r="C37" s="460"/>
      <c r="D37" s="460"/>
      <c r="E37" s="177" t="e">
        <f>'5- Identificación de Riesgos'!#REF!</f>
        <v>#REF!</v>
      </c>
      <c r="F37" s="465"/>
      <c r="G37" s="596"/>
      <c r="H37" s="460"/>
      <c r="I37" s="92"/>
      <c r="J37" s="586"/>
      <c r="K37" s="586"/>
      <c r="L37" s="598"/>
      <c r="M37" s="471"/>
      <c r="N37" s="471"/>
      <c r="O37" s="521"/>
      <c r="P37" s="178"/>
      <c r="Q37" s="318"/>
    </row>
    <row r="38" spans="1:17" ht="15.75" thickBot="1">
      <c r="A38" s="539"/>
      <c r="B38" s="471"/>
      <c r="C38" s="460"/>
      <c r="D38" s="460"/>
      <c r="E38" s="177" t="e">
        <f>'5- Identificación de Riesgos'!#REF!</f>
        <v>#REF!</v>
      </c>
      <c r="F38" s="465"/>
      <c r="G38" s="596"/>
      <c r="H38" s="460"/>
      <c r="I38" s="92"/>
      <c r="J38" s="586"/>
      <c r="K38" s="586"/>
      <c r="L38" s="598"/>
      <c r="M38" s="471"/>
      <c r="N38" s="471"/>
      <c r="O38" s="595"/>
      <c r="P38" s="178"/>
      <c r="Q38" s="318"/>
    </row>
    <row r="39" spans="1:17" ht="32.450000000000003" customHeight="1" thickBot="1">
      <c r="A39" s="539"/>
      <c r="B39" s="473"/>
      <c r="C39" s="460"/>
      <c r="D39" s="460"/>
      <c r="E39" s="177" t="e">
        <f>'5- Identificación de Riesgos'!#REF!</f>
        <v>#REF!</v>
      </c>
      <c r="F39" s="465"/>
      <c r="G39" s="596"/>
      <c r="H39" s="460"/>
      <c r="I39" s="93"/>
      <c r="J39" s="592"/>
      <c r="K39" s="592"/>
      <c r="L39" s="599"/>
      <c r="M39" s="473"/>
      <c r="N39" s="473"/>
      <c r="O39" s="178"/>
      <c r="P39" s="178"/>
      <c r="Q39" s="318"/>
    </row>
    <row r="40" spans="1:17" ht="30" customHeight="1" thickBot="1">
      <c r="A40" s="538">
        <f>'5- Identificación de Riesgos'!A19</f>
        <v>4</v>
      </c>
      <c r="B40" s="470" t="str">
        <f>'5- Identificación de Riesgos'!B19</f>
        <v>DEMORA (Almacen- Inventarios- Bajas  )</v>
      </c>
      <c r="C40" s="541" t="str">
        <f>'5- Identificación de Riesgos'!C19</f>
        <v xml:space="preserve">Demora en ingresos y salidas de almacen
Demora  en la actualización de inventarios.
Demora en la actualizacion de inventarios por no tener vehiculo disponible.
Demora en el procedimiento de bajas </v>
      </c>
      <c r="D40" s="473" t="s">
        <v>299</v>
      </c>
      <c r="E40" s="177" t="e">
        <f>'5- Identificación de Riesgos'!#REF!</f>
        <v>#REF!</v>
      </c>
      <c r="F40" s="549" t="str">
        <f>'5- Identificación de Riesgos'!H19</f>
        <v>Muy Baja - 1</v>
      </c>
      <c r="G40" s="541" t="str">
        <f>'5- Identificación de Riesgos'!M19</f>
        <v>Leve - 1</v>
      </c>
      <c r="H40" s="541" t="str">
        <f>'5- Identificación de Riesgos'!N19</f>
        <v>Bajo - 1</v>
      </c>
      <c r="I40" s="92"/>
      <c r="J40" s="589" t="str">
        <f>'6- Valoración Controles'!T26</f>
        <v>Muy Baja - 1</v>
      </c>
      <c r="K40" s="589" t="str">
        <f>'6- Valoración Controles'!U26</f>
        <v>Menor - 2</v>
      </c>
      <c r="L40" s="612" t="e">
        <f>AVERAGE(#REF!)</f>
        <v>#REF!</v>
      </c>
      <c r="M40" s="528" t="str">
        <f>'6- Valoración Controles'!V26</f>
        <v>Bajo - 2</v>
      </c>
      <c r="N40" s="471" t="s">
        <v>338</v>
      </c>
      <c r="O40" s="178"/>
      <c r="P40" s="324" t="s">
        <v>512</v>
      </c>
      <c r="Q40" s="318">
        <v>45689</v>
      </c>
    </row>
    <row r="41" spans="1:17" ht="15.75" thickBot="1">
      <c r="A41" s="539"/>
      <c r="B41" s="471"/>
      <c r="C41" s="460"/>
      <c r="D41" s="460"/>
      <c r="E41" s="177" t="e">
        <f>'5- Identificación de Riesgos'!#REF!</f>
        <v>#REF!</v>
      </c>
      <c r="F41" s="465"/>
      <c r="G41" s="596"/>
      <c r="H41" s="460"/>
      <c r="I41" s="92"/>
      <c r="J41" s="588"/>
      <c r="K41" s="588"/>
      <c r="L41" s="613"/>
      <c r="M41" s="529"/>
      <c r="N41" s="471"/>
      <c r="O41" s="520" t="s">
        <v>510</v>
      </c>
      <c r="P41" s="178"/>
      <c r="Q41" s="318"/>
    </row>
    <row r="42" spans="1:17" ht="15.75" thickBot="1">
      <c r="A42" s="539"/>
      <c r="B42" s="471"/>
      <c r="C42" s="460"/>
      <c r="D42" s="460"/>
      <c r="E42" s="177" t="e">
        <f>'5- Identificación de Riesgos'!#REF!</f>
        <v>#REF!</v>
      </c>
      <c r="F42" s="465"/>
      <c r="G42" s="596"/>
      <c r="H42" s="460"/>
      <c r="I42" s="92"/>
      <c r="J42" s="588"/>
      <c r="K42" s="588"/>
      <c r="L42" s="613"/>
      <c r="M42" s="529"/>
      <c r="N42" s="471"/>
      <c r="O42" s="521"/>
      <c r="P42" s="178"/>
      <c r="Q42" s="318"/>
    </row>
    <row r="43" spans="1:17" ht="15.75" thickBot="1">
      <c r="A43" s="539"/>
      <c r="B43" s="471"/>
      <c r="C43" s="460"/>
      <c r="D43" s="460"/>
      <c r="E43" s="177" t="e">
        <f>'5- Identificación de Riesgos'!#REF!</f>
        <v>#REF!</v>
      </c>
      <c r="F43" s="465"/>
      <c r="G43" s="596"/>
      <c r="H43" s="460"/>
      <c r="I43" s="92"/>
      <c r="J43" s="588"/>
      <c r="K43" s="588"/>
      <c r="L43" s="613"/>
      <c r="M43" s="529"/>
      <c r="N43" s="471"/>
      <c r="O43" s="521"/>
      <c r="P43" s="178"/>
      <c r="Q43" s="318"/>
    </row>
    <row r="44" spans="1:17" ht="15.75" thickBot="1">
      <c r="A44" s="539"/>
      <c r="B44" s="471"/>
      <c r="C44" s="460"/>
      <c r="D44" s="460"/>
      <c r="E44" s="177" t="e">
        <f>'5- Identificación de Riesgos'!#REF!</f>
        <v>#REF!</v>
      </c>
      <c r="F44" s="465"/>
      <c r="G44" s="596"/>
      <c r="H44" s="460"/>
      <c r="I44" s="92"/>
      <c r="J44" s="588"/>
      <c r="K44" s="588"/>
      <c r="L44" s="613"/>
      <c r="M44" s="529"/>
      <c r="N44" s="471"/>
      <c r="O44" s="521"/>
      <c r="P44" s="178"/>
      <c r="Q44" s="318"/>
    </row>
    <row r="45" spans="1:17" ht="15.75" thickBot="1">
      <c r="A45" s="539"/>
      <c r="B45" s="471"/>
      <c r="C45" s="460"/>
      <c r="D45" s="460"/>
      <c r="E45" s="177" t="e">
        <f>'5- Identificación de Riesgos'!#REF!</f>
        <v>#REF!</v>
      </c>
      <c r="F45" s="465"/>
      <c r="G45" s="596"/>
      <c r="H45" s="460"/>
      <c r="I45" s="92"/>
      <c r="J45" s="588"/>
      <c r="K45" s="588"/>
      <c r="L45" s="613"/>
      <c r="M45" s="529"/>
      <c r="N45" s="471"/>
      <c r="O45" s="521"/>
      <c r="P45" s="178"/>
      <c r="Q45" s="318"/>
    </row>
    <row r="46" spans="1:17" ht="15.75" thickBot="1">
      <c r="A46" s="539"/>
      <c r="B46" s="471"/>
      <c r="C46" s="460"/>
      <c r="D46" s="460"/>
      <c r="E46" s="177" t="e">
        <f>'5- Identificación de Riesgos'!#REF!</f>
        <v>#REF!</v>
      </c>
      <c r="F46" s="465"/>
      <c r="G46" s="596"/>
      <c r="H46" s="460"/>
      <c r="I46" s="92"/>
      <c r="J46" s="588"/>
      <c r="K46" s="588"/>
      <c r="L46" s="613"/>
      <c r="M46" s="529"/>
      <c r="N46" s="471"/>
      <c r="O46" s="521"/>
      <c r="P46" s="178"/>
      <c r="Q46" s="318"/>
    </row>
    <row r="47" spans="1:17" ht="15.75" thickBot="1">
      <c r="A47" s="539"/>
      <c r="B47" s="471"/>
      <c r="C47" s="460"/>
      <c r="D47" s="460"/>
      <c r="E47" s="177" t="e">
        <f>'5- Identificación de Riesgos'!#REF!</f>
        <v>#REF!</v>
      </c>
      <c r="F47" s="465"/>
      <c r="G47" s="596"/>
      <c r="H47" s="460"/>
      <c r="I47" s="92"/>
      <c r="J47" s="588"/>
      <c r="K47" s="588"/>
      <c r="L47" s="613"/>
      <c r="M47" s="529"/>
      <c r="N47" s="471"/>
      <c r="O47" s="521"/>
      <c r="P47" s="178"/>
      <c r="Q47" s="318"/>
    </row>
    <row r="48" spans="1:17" ht="15.75" thickBot="1">
      <c r="A48" s="539"/>
      <c r="B48" s="471"/>
      <c r="C48" s="460"/>
      <c r="D48" s="460"/>
      <c r="E48" s="177" t="e">
        <f>'5- Identificación de Riesgos'!#REF!</f>
        <v>#REF!</v>
      </c>
      <c r="F48" s="465"/>
      <c r="G48" s="596"/>
      <c r="H48" s="460"/>
      <c r="I48" s="92"/>
      <c r="J48" s="588"/>
      <c r="K48" s="588"/>
      <c r="L48" s="613"/>
      <c r="M48" s="529"/>
      <c r="N48" s="471"/>
      <c r="O48" s="595"/>
      <c r="P48" s="178"/>
      <c r="Q48" s="318"/>
    </row>
    <row r="49" spans="1:17" ht="15.75" thickBot="1">
      <c r="A49" s="539"/>
      <c r="B49" s="473"/>
      <c r="C49" s="460"/>
      <c r="D49" s="460"/>
      <c r="E49" s="177" t="e">
        <f>'5- Identificación de Riesgos'!#REF!</f>
        <v>#REF!</v>
      </c>
      <c r="F49" s="465"/>
      <c r="G49" s="596"/>
      <c r="H49" s="460"/>
      <c r="I49" s="93"/>
      <c r="J49" s="590"/>
      <c r="K49" s="590"/>
      <c r="L49" s="614"/>
      <c r="M49" s="615"/>
      <c r="N49" s="473"/>
      <c r="O49" s="178"/>
      <c r="P49" s="178"/>
      <c r="Q49" s="318"/>
    </row>
    <row r="50" spans="1:17" ht="15" customHeight="1" thickBot="1">
      <c r="A50" s="538">
        <f>'5- Identificación de Riesgos'!A23</f>
        <v>5</v>
      </c>
      <c r="B50" s="470" t="str">
        <f>'5- Identificación de Riesgos'!B23</f>
        <v>BIENES  MAL ALMACENADOS (almacen-Inventarios)</v>
      </c>
      <c r="C50" s="541" t="str">
        <f>'5- Identificación de Riesgos'!C23</f>
        <v xml:space="preserve">Bienes mal almacenados </v>
      </c>
      <c r="D50" s="160"/>
      <c r="E50" s="177"/>
      <c r="F50" s="549" t="str">
        <f>'5- Identificación de Riesgos'!H23</f>
        <v>Muy Baja - 1</v>
      </c>
      <c r="G50" s="541" t="str">
        <f>'5- Identificación de Riesgos'!M23</f>
        <v>Menor - 2</v>
      </c>
      <c r="H50" s="541" t="str">
        <f>'5- Identificación de Riesgos'!N23</f>
        <v>Bajo - 2</v>
      </c>
      <c r="I50" s="92"/>
      <c r="J50" s="591" t="str">
        <f>'6- Valoración Controles'!T23</f>
        <v>Muy Baja - 1</v>
      </c>
      <c r="K50" s="591" t="str">
        <f>'6- Valoración Controles'!U23</f>
        <v>Leve - 1</v>
      </c>
      <c r="L50" s="597" t="e">
        <f>AVERAGE(#REF!)</f>
        <v>#REF!</v>
      </c>
      <c r="M50" s="470" t="str">
        <f>'6- Valoración Controles'!V23</f>
        <v>Bajo - 1</v>
      </c>
      <c r="N50" s="471" t="s">
        <v>338</v>
      </c>
      <c r="O50" s="178"/>
      <c r="P50" s="324" t="s">
        <v>512</v>
      </c>
      <c r="Q50" s="318">
        <v>45659</v>
      </c>
    </row>
    <row r="51" spans="1:17" ht="15.75" thickBot="1">
      <c r="A51" s="539"/>
      <c r="B51" s="471"/>
      <c r="C51" s="460"/>
      <c r="D51" s="160"/>
      <c r="E51" s="177"/>
      <c r="F51" s="465"/>
      <c r="G51" s="596"/>
      <c r="H51" s="460"/>
      <c r="I51" s="92"/>
      <c r="J51" s="586"/>
      <c r="K51" s="586"/>
      <c r="L51" s="598"/>
      <c r="M51" s="471"/>
      <c r="N51" s="471"/>
      <c r="O51" s="520" t="s">
        <v>516</v>
      </c>
      <c r="P51" s="178"/>
      <c r="Q51" s="318"/>
    </row>
    <row r="52" spans="1:17" ht="15.75" thickBot="1">
      <c r="A52" s="539"/>
      <c r="B52" s="471"/>
      <c r="C52" s="460"/>
      <c r="D52" s="160"/>
      <c r="E52" s="177"/>
      <c r="F52" s="465"/>
      <c r="G52" s="596"/>
      <c r="H52" s="460"/>
      <c r="I52" s="92"/>
      <c r="J52" s="586"/>
      <c r="K52" s="586"/>
      <c r="L52" s="598"/>
      <c r="M52" s="471"/>
      <c r="N52" s="471"/>
      <c r="O52" s="521"/>
      <c r="P52" s="178"/>
      <c r="Q52" s="318"/>
    </row>
    <row r="53" spans="1:17" ht="15.75" thickBot="1">
      <c r="A53" s="539"/>
      <c r="B53" s="471"/>
      <c r="C53" s="460"/>
      <c r="D53" s="160"/>
      <c r="E53" s="177"/>
      <c r="F53" s="465"/>
      <c r="G53" s="596"/>
      <c r="H53" s="460"/>
      <c r="I53" s="92"/>
      <c r="J53" s="586"/>
      <c r="K53" s="586"/>
      <c r="L53" s="598"/>
      <c r="M53" s="471"/>
      <c r="N53" s="471"/>
      <c r="O53" s="521"/>
      <c r="P53" s="178"/>
      <c r="Q53" s="318"/>
    </row>
    <row r="54" spans="1:17" ht="15.75" thickBot="1">
      <c r="A54" s="539"/>
      <c r="B54" s="471"/>
      <c r="C54" s="460"/>
      <c r="D54" s="160"/>
      <c r="E54" s="177"/>
      <c r="F54" s="465"/>
      <c r="G54" s="596"/>
      <c r="H54" s="460"/>
      <c r="I54" s="92"/>
      <c r="J54" s="586"/>
      <c r="K54" s="586"/>
      <c r="L54" s="598"/>
      <c r="M54" s="471"/>
      <c r="N54" s="471"/>
      <c r="O54" s="521"/>
      <c r="P54" s="178"/>
      <c r="Q54" s="318"/>
    </row>
    <row r="55" spans="1:17" ht="15.75" thickBot="1">
      <c r="A55" s="539"/>
      <c r="B55" s="471"/>
      <c r="C55" s="460"/>
      <c r="D55" s="160"/>
      <c r="E55" s="177"/>
      <c r="F55" s="465"/>
      <c r="G55" s="596"/>
      <c r="H55" s="460"/>
      <c r="I55" s="92"/>
      <c r="J55" s="586"/>
      <c r="K55" s="586"/>
      <c r="L55" s="598"/>
      <c r="M55" s="471"/>
      <c r="N55" s="471"/>
      <c r="O55" s="521"/>
      <c r="P55" s="178"/>
      <c r="Q55" s="318"/>
    </row>
    <row r="56" spans="1:17" ht="15.75" thickBot="1">
      <c r="A56" s="539"/>
      <c r="B56" s="471"/>
      <c r="C56" s="460"/>
      <c r="D56" s="160"/>
      <c r="E56" s="177"/>
      <c r="F56" s="465"/>
      <c r="G56" s="596"/>
      <c r="H56" s="460"/>
      <c r="I56" s="92"/>
      <c r="J56" s="586"/>
      <c r="K56" s="586"/>
      <c r="L56" s="598"/>
      <c r="M56" s="471"/>
      <c r="N56" s="471"/>
      <c r="O56" s="521"/>
      <c r="P56" s="178"/>
      <c r="Q56" s="318"/>
    </row>
    <row r="57" spans="1:17" ht="15.75" thickBot="1">
      <c r="A57" s="539"/>
      <c r="B57" s="471"/>
      <c r="C57" s="460"/>
      <c r="D57" s="160"/>
      <c r="E57" s="177"/>
      <c r="F57" s="465"/>
      <c r="G57" s="596"/>
      <c r="H57" s="460"/>
      <c r="I57" s="92"/>
      <c r="J57" s="586"/>
      <c r="K57" s="586"/>
      <c r="L57" s="598"/>
      <c r="M57" s="471"/>
      <c r="N57" s="471"/>
      <c r="O57" s="521"/>
      <c r="P57" s="178"/>
      <c r="Q57" s="318"/>
    </row>
    <row r="58" spans="1:17" ht="15.75" thickBot="1">
      <c r="A58" s="539"/>
      <c r="B58" s="471"/>
      <c r="C58" s="460"/>
      <c r="D58" s="160"/>
      <c r="E58" s="177"/>
      <c r="F58" s="465"/>
      <c r="G58" s="596"/>
      <c r="H58" s="460"/>
      <c r="I58" s="92"/>
      <c r="J58" s="586"/>
      <c r="K58" s="586"/>
      <c r="L58" s="598"/>
      <c r="M58" s="471"/>
      <c r="N58" s="471"/>
      <c r="O58" s="178"/>
      <c r="P58" s="178"/>
      <c r="Q58" s="318"/>
    </row>
    <row r="59" spans="1:17" ht="15.75" thickBot="1">
      <c r="A59" s="539"/>
      <c r="B59" s="473"/>
      <c r="C59" s="460"/>
      <c r="D59" s="160"/>
      <c r="E59" s="177"/>
      <c r="F59" s="465"/>
      <c r="G59" s="596"/>
      <c r="H59" s="460"/>
      <c r="I59" s="92"/>
      <c r="J59" s="592"/>
      <c r="K59" s="592"/>
      <c r="L59" s="599"/>
      <c r="M59" s="473"/>
      <c r="N59" s="473"/>
      <c r="O59" s="178"/>
      <c r="P59" s="178"/>
      <c r="Q59" s="318"/>
    </row>
    <row r="60" spans="1:17" ht="30" customHeight="1" thickBot="1">
      <c r="A60" s="538">
        <f>'5- Identificación de Riesgos'!A24</f>
        <v>6</v>
      </c>
      <c r="B60" s="470" t="str">
        <f>'5- Identificación de Riesgos'!B24</f>
        <v xml:space="preserve">PERDIDA O DETERIORO DE MERCANCIA  EN TRANSPORTE DE ELEMENTOS
(Almacen Inventarios) </v>
      </c>
      <c r="C60" s="541" t="str">
        <f>'5- Identificación de Riesgos'!C24</f>
        <v>Perdida de mercancía del almacén, detrimento patrimonial</v>
      </c>
      <c r="D60" s="460" t="s">
        <v>299</v>
      </c>
      <c r="E60" s="183" t="e">
        <f>'5- Identificación de Riesgos'!#REF!</f>
        <v>#REF!</v>
      </c>
      <c r="F60" s="549" t="str">
        <f>'5- Identificación de Riesgos'!H24</f>
        <v>Muy Baja - 1</v>
      </c>
      <c r="G60" s="541" t="str">
        <f>'5- Identificación de Riesgos'!M24</f>
        <v>Menor - 2</v>
      </c>
      <c r="H60" s="541" t="str">
        <f>'5- Identificación de Riesgos'!N24</f>
        <v>Bajo - 2</v>
      </c>
      <c r="I60" s="184"/>
      <c r="J60" s="591" t="str">
        <f>'6- Valoración Controles'!T24</f>
        <v>Muy Baja - 0</v>
      </c>
      <c r="K60" s="591" t="str">
        <f>'6- Valoración Controles'!U24</f>
        <v>Leve - 1</v>
      </c>
      <c r="L60" s="597" t="e">
        <f>AVERAGE(#REF!)</f>
        <v>#REF!</v>
      </c>
      <c r="M60" s="470" t="str">
        <f>'6- Valoración Controles'!V24</f>
        <v>Bajo - 0</v>
      </c>
      <c r="N60" s="471" t="s">
        <v>339</v>
      </c>
      <c r="O60" s="178"/>
      <c r="P60" s="324" t="s">
        <v>512</v>
      </c>
      <c r="Q60" s="318">
        <v>45659</v>
      </c>
    </row>
    <row r="61" spans="1:17" ht="15.75" thickBot="1">
      <c r="A61" s="539"/>
      <c r="B61" s="471"/>
      <c r="C61" s="460"/>
      <c r="D61" s="460"/>
      <c r="E61" s="177" t="e">
        <f>'5- Identificación de Riesgos'!#REF!</f>
        <v>#REF!</v>
      </c>
      <c r="F61" s="465"/>
      <c r="G61" s="596"/>
      <c r="H61" s="460"/>
      <c r="I61" s="92"/>
      <c r="J61" s="586"/>
      <c r="K61" s="586"/>
      <c r="L61" s="598"/>
      <c r="M61" s="471"/>
      <c r="N61" s="471"/>
      <c r="O61" s="520" t="s">
        <v>520</v>
      </c>
      <c r="P61" s="178"/>
      <c r="Q61" s="318"/>
    </row>
    <row r="62" spans="1:17" ht="15.75" thickBot="1">
      <c r="A62" s="539"/>
      <c r="B62" s="471"/>
      <c r="C62" s="460"/>
      <c r="D62" s="460"/>
      <c r="E62" s="177" t="e">
        <f>'5- Identificación de Riesgos'!#REF!</f>
        <v>#REF!</v>
      </c>
      <c r="F62" s="465"/>
      <c r="G62" s="596"/>
      <c r="H62" s="460"/>
      <c r="I62" s="92"/>
      <c r="J62" s="586"/>
      <c r="K62" s="586"/>
      <c r="L62" s="598"/>
      <c r="M62" s="471"/>
      <c r="N62" s="471"/>
      <c r="O62" s="521"/>
      <c r="P62" s="178"/>
      <c r="Q62" s="318"/>
    </row>
    <row r="63" spans="1:17" ht="15.75" thickBot="1">
      <c r="A63" s="539"/>
      <c r="B63" s="471"/>
      <c r="C63" s="460"/>
      <c r="D63" s="460"/>
      <c r="E63" s="177" t="e">
        <f>'5- Identificación de Riesgos'!#REF!</f>
        <v>#REF!</v>
      </c>
      <c r="F63" s="465"/>
      <c r="G63" s="596"/>
      <c r="H63" s="460"/>
      <c r="I63" s="92"/>
      <c r="J63" s="586"/>
      <c r="K63" s="586"/>
      <c r="L63" s="598"/>
      <c r="M63" s="471"/>
      <c r="N63" s="471"/>
      <c r="O63" s="521"/>
      <c r="P63" s="178"/>
      <c r="Q63" s="318"/>
    </row>
    <row r="64" spans="1:17" ht="15.75" thickBot="1">
      <c r="A64" s="539"/>
      <c r="B64" s="471"/>
      <c r="C64" s="460"/>
      <c r="D64" s="460"/>
      <c r="E64" s="177" t="e">
        <f>'5- Identificación de Riesgos'!#REF!</f>
        <v>#REF!</v>
      </c>
      <c r="F64" s="465"/>
      <c r="G64" s="596"/>
      <c r="H64" s="460"/>
      <c r="I64" s="92"/>
      <c r="J64" s="586"/>
      <c r="K64" s="586"/>
      <c r="L64" s="598"/>
      <c r="M64" s="471"/>
      <c r="N64" s="471"/>
      <c r="O64" s="521"/>
      <c r="P64" s="178"/>
      <c r="Q64" s="318"/>
    </row>
    <row r="65" spans="1:17" ht="15.75" thickBot="1">
      <c r="A65" s="539"/>
      <c r="B65" s="471"/>
      <c r="C65" s="460"/>
      <c r="D65" s="460"/>
      <c r="E65" s="177" t="e">
        <f>'5- Identificación de Riesgos'!#REF!</f>
        <v>#REF!</v>
      </c>
      <c r="F65" s="465"/>
      <c r="G65" s="596"/>
      <c r="H65" s="460"/>
      <c r="I65" s="92"/>
      <c r="J65" s="586"/>
      <c r="K65" s="586"/>
      <c r="L65" s="598"/>
      <c r="M65" s="471"/>
      <c r="N65" s="471"/>
      <c r="O65" s="521"/>
      <c r="P65" s="178"/>
      <c r="Q65" s="318"/>
    </row>
    <row r="66" spans="1:17" ht="15.75" thickBot="1">
      <c r="A66" s="539"/>
      <c r="B66" s="471"/>
      <c r="C66" s="460"/>
      <c r="D66" s="460"/>
      <c r="E66" s="177" t="e">
        <f>'5- Identificación de Riesgos'!#REF!</f>
        <v>#REF!</v>
      </c>
      <c r="F66" s="465"/>
      <c r="G66" s="596"/>
      <c r="H66" s="460"/>
      <c r="I66" s="92"/>
      <c r="J66" s="586"/>
      <c r="K66" s="586"/>
      <c r="L66" s="598"/>
      <c r="M66" s="471"/>
      <c r="N66" s="471"/>
      <c r="O66" s="521"/>
      <c r="P66" s="178"/>
      <c r="Q66" s="318"/>
    </row>
    <row r="67" spans="1:17" ht="15.75" thickBot="1">
      <c r="A67" s="539"/>
      <c r="B67" s="471"/>
      <c r="C67" s="460"/>
      <c r="D67" s="460"/>
      <c r="E67" s="177" t="e">
        <f>'5- Identificación de Riesgos'!#REF!</f>
        <v>#REF!</v>
      </c>
      <c r="F67" s="465"/>
      <c r="G67" s="596"/>
      <c r="H67" s="460"/>
      <c r="I67" s="92"/>
      <c r="J67" s="586"/>
      <c r="K67" s="586"/>
      <c r="L67" s="598"/>
      <c r="M67" s="471"/>
      <c r="N67" s="471"/>
      <c r="O67" s="521"/>
      <c r="P67" s="178"/>
      <c r="Q67" s="318"/>
    </row>
    <row r="68" spans="1:17" ht="15.75" thickBot="1">
      <c r="A68" s="539"/>
      <c r="B68" s="471"/>
      <c r="C68" s="460"/>
      <c r="D68" s="460"/>
      <c r="E68" s="177" t="e">
        <f>'5- Identificación de Riesgos'!#REF!</f>
        <v>#REF!</v>
      </c>
      <c r="F68" s="465"/>
      <c r="G68" s="596"/>
      <c r="H68" s="460"/>
      <c r="I68" s="92"/>
      <c r="J68" s="586"/>
      <c r="K68" s="586"/>
      <c r="L68" s="598"/>
      <c r="M68" s="471"/>
      <c r="N68" s="471"/>
      <c r="O68" s="595"/>
      <c r="P68" s="178"/>
      <c r="Q68" s="318"/>
    </row>
    <row r="69" spans="1:17" ht="15.75" thickBot="1">
      <c r="A69" s="539"/>
      <c r="B69" s="473"/>
      <c r="C69" s="460"/>
      <c r="D69" s="542"/>
      <c r="E69" s="185" t="e">
        <f>'5- Identificación de Riesgos'!#REF!</f>
        <v>#REF!</v>
      </c>
      <c r="F69" s="465"/>
      <c r="G69" s="596"/>
      <c r="H69" s="460"/>
      <c r="I69" s="158"/>
      <c r="J69" s="592"/>
      <c r="K69" s="592"/>
      <c r="L69" s="599"/>
      <c r="M69" s="473"/>
      <c r="N69" s="473"/>
      <c r="O69" s="178"/>
      <c r="P69" s="178"/>
      <c r="Q69" s="318"/>
    </row>
    <row r="70" spans="1:17" ht="30" customHeight="1" thickBot="1">
      <c r="A70" s="538">
        <f>'5- Identificación de Riesgos'!A25</f>
        <v>7</v>
      </c>
      <c r="B70" s="470" t="str">
        <f>'5- Identificación de Riesgos'!B25</f>
        <v>INAPLICABILIDAD DE LA NORMAVIDAD AMBIENTAL VIGENTE</v>
      </c>
      <c r="C70" s="541" t="str">
        <f>'5- Identificación de Riesgos'!C25</f>
        <v>Posibilidad de afectación ambiental debido al desconocimiento de las lineamientos ambientales y normatividad ambiental vigent</v>
      </c>
      <c r="D70" s="460" t="s">
        <v>299</v>
      </c>
      <c r="E70" s="183" t="e">
        <f>'5- Identificación de Riesgos'!#REF!</f>
        <v>#REF!</v>
      </c>
      <c r="F70" s="549" t="str">
        <f>'5- Identificación de Riesgos'!H25</f>
        <v>Muy Baja - 1</v>
      </c>
      <c r="G70" s="541" t="str">
        <f>'5- Identificación de Riesgos'!M25</f>
        <v>Menor - 2</v>
      </c>
      <c r="H70" s="541" t="str">
        <f>'5- Identificación de Riesgos'!N25</f>
        <v>Bajo - 2</v>
      </c>
      <c r="I70" s="184"/>
      <c r="J70" s="591" t="str">
        <f>'6- Valoración Controles'!T25</f>
        <v>Muy Baja - 1</v>
      </c>
      <c r="K70" s="591" t="str">
        <f>'6- Valoración Controles'!U25</f>
        <v>Leve - 1</v>
      </c>
      <c r="L70" s="597" t="e">
        <f>AVERAGE(#REF!)</f>
        <v>#REF!</v>
      </c>
      <c r="M70" s="470" t="str">
        <f>'6- Valoración Controles'!V25</f>
        <v>Bajo - 1</v>
      </c>
      <c r="N70" s="471" t="s">
        <v>339</v>
      </c>
      <c r="O70" s="178"/>
      <c r="P70" s="323" t="s">
        <v>513</v>
      </c>
      <c r="Q70" s="318">
        <v>45659</v>
      </c>
    </row>
    <row r="71" spans="1:17" ht="30" customHeight="1" thickBot="1">
      <c r="A71" s="539"/>
      <c r="B71" s="471"/>
      <c r="C71" s="460"/>
      <c r="D71" s="460"/>
      <c r="E71" s="177" t="e">
        <f>'5- Identificación de Riesgos'!#REF!</f>
        <v>#REF!</v>
      </c>
      <c r="F71" s="465"/>
      <c r="G71" s="596"/>
      <c r="H71" s="460"/>
      <c r="I71" s="92"/>
      <c r="J71" s="586"/>
      <c r="K71" s="586"/>
      <c r="L71" s="598"/>
      <c r="M71" s="471"/>
      <c r="N71" s="471"/>
      <c r="O71" s="178"/>
      <c r="P71" s="178"/>
      <c r="Q71" s="318"/>
    </row>
    <row r="72" spans="1:17" ht="15.75" thickBot="1">
      <c r="A72" s="539"/>
      <c r="B72" s="471"/>
      <c r="C72" s="460"/>
      <c r="D72" s="460"/>
      <c r="E72" s="177">
        <f>'5- Identificación de Riesgos'!D34</f>
        <v>0</v>
      </c>
      <c r="F72" s="465"/>
      <c r="G72" s="596"/>
      <c r="H72" s="460"/>
      <c r="I72" s="92"/>
      <c r="J72" s="586"/>
      <c r="K72" s="586"/>
      <c r="L72" s="598"/>
      <c r="M72" s="471"/>
      <c r="N72" s="471"/>
      <c r="O72" s="520" t="s">
        <v>526</v>
      </c>
      <c r="P72" s="178"/>
      <c r="Q72" s="318"/>
    </row>
    <row r="73" spans="1:17" ht="15.75" thickBot="1">
      <c r="A73" s="539"/>
      <c r="B73" s="471"/>
      <c r="C73" s="460"/>
      <c r="D73" s="460"/>
      <c r="E73" s="177">
        <f>'5- Identificación de Riesgos'!D35</f>
        <v>0</v>
      </c>
      <c r="F73" s="465"/>
      <c r="G73" s="596"/>
      <c r="H73" s="460"/>
      <c r="I73" s="92"/>
      <c r="J73" s="586"/>
      <c r="K73" s="586"/>
      <c r="L73" s="598"/>
      <c r="M73" s="471"/>
      <c r="N73" s="471"/>
      <c r="O73" s="521"/>
      <c r="P73" s="178"/>
      <c r="Q73" s="318"/>
    </row>
    <row r="74" spans="1:17" ht="15.75" thickBot="1">
      <c r="A74" s="539"/>
      <c r="B74" s="471"/>
      <c r="C74" s="460"/>
      <c r="D74" s="460"/>
      <c r="E74" s="177">
        <f>'5- Identificación de Riesgos'!D36</f>
        <v>0</v>
      </c>
      <c r="F74" s="465"/>
      <c r="G74" s="596"/>
      <c r="H74" s="460"/>
      <c r="I74" s="92"/>
      <c r="J74" s="586"/>
      <c r="K74" s="586"/>
      <c r="L74" s="598"/>
      <c r="M74" s="471"/>
      <c r="N74" s="471"/>
      <c r="O74" s="521"/>
      <c r="P74" s="178"/>
      <c r="Q74" s="318"/>
    </row>
    <row r="75" spans="1:17" ht="15.75" thickBot="1">
      <c r="A75" s="539"/>
      <c r="B75" s="471"/>
      <c r="C75" s="460"/>
      <c r="D75" s="460"/>
      <c r="E75" s="177">
        <f>'5- Identificación de Riesgos'!D37</f>
        <v>0</v>
      </c>
      <c r="F75" s="465"/>
      <c r="G75" s="596"/>
      <c r="H75" s="460"/>
      <c r="I75" s="92"/>
      <c r="J75" s="586"/>
      <c r="K75" s="586"/>
      <c r="L75" s="598"/>
      <c r="M75" s="471"/>
      <c r="N75" s="471"/>
      <c r="O75" s="521"/>
      <c r="P75" s="178"/>
      <c r="Q75" s="318"/>
    </row>
    <row r="76" spans="1:17" ht="15.75" thickBot="1">
      <c r="A76" s="539"/>
      <c r="B76" s="471"/>
      <c r="C76" s="460"/>
      <c r="D76" s="460"/>
      <c r="E76" s="177">
        <f>'5- Identificación de Riesgos'!D38</f>
        <v>0</v>
      </c>
      <c r="F76" s="465"/>
      <c r="G76" s="596"/>
      <c r="H76" s="460"/>
      <c r="I76" s="92"/>
      <c r="J76" s="586"/>
      <c r="K76" s="586"/>
      <c r="L76" s="598"/>
      <c r="M76" s="471"/>
      <c r="N76" s="471"/>
      <c r="O76" s="521"/>
      <c r="P76" s="178"/>
      <c r="Q76" s="318"/>
    </row>
    <row r="77" spans="1:17" ht="15.75" thickBot="1">
      <c r="A77" s="539"/>
      <c r="B77" s="471"/>
      <c r="C77" s="460"/>
      <c r="D77" s="460"/>
      <c r="E77" s="177">
        <f>'5- Identificación de Riesgos'!D39</f>
        <v>0</v>
      </c>
      <c r="F77" s="465"/>
      <c r="G77" s="596"/>
      <c r="H77" s="460"/>
      <c r="I77" s="92"/>
      <c r="J77" s="586"/>
      <c r="K77" s="586"/>
      <c r="L77" s="598"/>
      <c r="M77" s="471"/>
      <c r="N77" s="471"/>
      <c r="O77" s="521"/>
      <c r="P77" s="178"/>
      <c r="Q77" s="318"/>
    </row>
    <row r="78" spans="1:17" ht="15.75" thickBot="1">
      <c r="A78" s="539"/>
      <c r="B78" s="471"/>
      <c r="C78" s="460"/>
      <c r="D78" s="460"/>
      <c r="E78" s="177">
        <f>'5- Identificación de Riesgos'!D40</f>
        <v>0</v>
      </c>
      <c r="F78" s="465"/>
      <c r="G78" s="596"/>
      <c r="H78" s="460"/>
      <c r="I78" s="92"/>
      <c r="J78" s="586"/>
      <c r="K78" s="586"/>
      <c r="L78" s="598"/>
      <c r="M78" s="471"/>
      <c r="N78" s="471"/>
      <c r="O78" s="595"/>
      <c r="P78" s="178"/>
      <c r="Q78" s="318"/>
    </row>
    <row r="79" spans="1:17" ht="15.75" thickBot="1">
      <c r="A79" s="539"/>
      <c r="B79" s="473"/>
      <c r="C79" s="460"/>
      <c r="D79" s="542"/>
      <c r="E79" s="185">
        <f>'5- Identificación de Riesgos'!D41</f>
        <v>0</v>
      </c>
      <c r="F79" s="465"/>
      <c r="G79" s="596"/>
      <c r="H79" s="460"/>
      <c r="I79" s="158"/>
      <c r="J79" s="592"/>
      <c r="K79" s="592"/>
      <c r="L79" s="599"/>
      <c r="M79" s="473"/>
      <c r="N79" s="473"/>
      <c r="O79" s="178"/>
      <c r="P79" s="178"/>
      <c r="Q79" s="318"/>
    </row>
    <row r="80" spans="1:17" ht="30.75" customHeight="1" thickBot="1">
      <c r="A80" s="538">
        <f>'5- Identificación de Riesgos'!A26</f>
        <v>8</v>
      </c>
      <c r="B80" s="470" t="str">
        <f>'5- Identificación de Riesgos'!B26</f>
        <v>INTERRUPCIÓN DE LOS SERVICIOS TECNOLÓGICOS</v>
      </c>
      <c r="C80" s="541" t="str">
        <f>'5- Identificación de Riesgos'!C26</f>
        <v>Afectación en el desarrollo de las actividades diarias de Almacen e inventarios, generando atrazos en la informacion , causados por el proveedor del aplicativo sicof ,</v>
      </c>
      <c r="D80" s="460" t="s">
        <v>299</v>
      </c>
      <c r="E80" s="183" t="e">
        <f>'5- Identificación de Riesgos'!#REF!</f>
        <v>#REF!</v>
      </c>
      <c r="F80" s="549" t="str">
        <f>'5- Identificación de Riesgos'!H26</f>
        <v>Alta - 4</v>
      </c>
      <c r="G80" s="541" t="str">
        <f>'5- Identificación de Riesgos'!M26</f>
        <v>Menor - 2</v>
      </c>
      <c r="H80" s="541" t="str">
        <f>'5- Identificación de Riesgos'!N26</f>
        <v>Moderado - 8</v>
      </c>
      <c r="I80" s="184"/>
      <c r="J80" s="591" t="str">
        <f>'6- Valoración Controles'!T26</f>
        <v>Muy Baja - 1</v>
      </c>
      <c r="K80" s="589" t="str">
        <f>'6- Valoración Controles'!U33</f>
        <v>Leve - 1</v>
      </c>
      <c r="L80" s="591" t="e">
        <f>AVERAGE(#REF!)</f>
        <v>#REF!</v>
      </c>
      <c r="M80" s="470" t="str">
        <f>'6- Valoración Controles'!V33</f>
        <v>Moderado - 3</v>
      </c>
      <c r="N80" s="600" t="s">
        <v>339</v>
      </c>
      <c r="O80" s="616" t="s">
        <v>522</v>
      </c>
      <c r="P80" s="323" t="s">
        <v>514</v>
      </c>
      <c r="Q80" s="318">
        <v>45659</v>
      </c>
    </row>
    <row r="81" spans="1:17" ht="15.75" thickBot="1">
      <c r="A81" s="539"/>
      <c r="B81" s="471"/>
      <c r="C81" s="460"/>
      <c r="D81" s="460"/>
      <c r="E81" s="177">
        <f>'5- Identificación de Riesgos'!D43</f>
        <v>0</v>
      </c>
      <c r="F81" s="465"/>
      <c r="G81" s="596"/>
      <c r="H81" s="460"/>
      <c r="I81" s="92"/>
      <c r="J81" s="586"/>
      <c r="K81" s="588"/>
      <c r="L81" s="586"/>
      <c r="M81" s="471"/>
      <c r="N81" s="600"/>
      <c r="O81" s="617"/>
      <c r="P81" s="319"/>
      <c r="Q81" s="318"/>
    </row>
    <row r="82" spans="1:17" ht="15.75" customHeight="1" thickBot="1">
      <c r="A82" s="539"/>
      <c r="B82" s="471"/>
      <c r="C82" s="460"/>
      <c r="D82" s="460"/>
      <c r="E82" s="177">
        <f>'5- Identificación de Riesgos'!D44</f>
        <v>0</v>
      </c>
      <c r="F82" s="465"/>
      <c r="G82" s="596"/>
      <c r="H82" s="460"/>
      <c r="I82" s="92"/>
      <c r="J82" s="586"/>
      <c r="K82" s="588"/>
      <c r="L82" s="586"/>
      <c r="M82" s="471"/>
      <c r="N82" s="600"/>
      <c r="O82" s="617"/>
      <c r="P82" s="319"/>
      <c r="Q82" s="318"/>
    </row>
    <row r="83" spans="1:17" ht="15.75" thickBot="1">
      <c r="A83" s="539"/>
      <c r="B83" s="471"/>
      <c r="C83" s="460"/>
      <c r="D83" s="460"/>
      <c r="E83" s="177">
        <f>'5- Identificación de Riesgos'!D45</f>
        <v>0</v>
      </c>
      <c r="F83" s="465"/>
      <c r="G83" s="596"/>
      <c r="H83" s="460"/>
      <c r="I83" s="92"/>
      <c r="J83" s="586"/>
      <c r="K83" s="588"/>
      <c r="L83" s="586"/>
      <c r="M83" s="471"/>
      <c r="N83" s="600"/>
      <c r="O83" s="617"/>
      <c r="P83" s="319"/>
      <c r="Q83" s="318"/>
    </row>
    <row r="84" spans="1:17" ht="15.75" thickBot="1">
      <c r="A84" s="539"/>
      <c r="B84" s="471"/>
      <c r="C84" s="460"/>
      <c r="D84" s="460"/>
      <c r="E84" s="177">
        <f>'5- Identificación de Riesgos'!D46</f>
        <v>0</v>
      </c>
      <c r="F84" s="465"/>
      <c r="G84" s="596"/>
      <c r="H84" s="460"/>
      <c r="I84" s="92"/>
      <c r="J84" s="586"/>
      <c r="K84" s="588"/>
      <c r="L84" s="586"/>
      <c r="M84" s="471"/>
      <c r="N84" s="600"/>
      <c r="O84" s="617"/>
      <c r="P84" s="319"/>
      <c r="Q84" s="318"/>
    </row>
    <row r="85" spans="1:17" ht="15.75" thickBot="1">
      <c r="A85" s="539"/>
      <c r="B85" s="471"/>
      <c r="C85" s="460"/>
      <c r="D85" s="460"/>
      <c r="E85" s="177">
        <f>'5- Identificación de Riesgos'!D47</f>
        <v>0</v>
      </c>
      <c r="F85" s="465"/>
      <c r="G85" s="596"/>
      <c r="H85" s="460"/>
      <c r="I85" s="92"/>
      <c r="J85" s="586"/>
      <c r="K85" s="588"/>
      <c r="L85" s="586"/>
      <c r="M85" s="471"/>
      <c r="N85" s="600"/>
      <c r="O85" s="617"/>
      <c r="P85" s="319"/>
      <c r="Q85" s="318"/>
    </row>
    <row r="86" spans="1:17" ht="15.75" thickBot="1">
      <c r="A86" s="539"/>
      <c r="B86" s="471"/>
      <c r="C86" s="460"/>
      <c r="D86" s="460"/>
      <c r="E86" s="177">
        <f>'5- Identificación de Riesgos'!D48</f>
        <v>0</v>
      </c>
      <c r="F86" s="465"/>
      <c r="G86" s="596"/>
      <c r="H86" s="460"/>
      <c r="I86" s="92"/>
      <c r="J86" s="586"/>
      <c r="K86" s="588"/>
      <c r="L86" s="586"/>
      <c r="M86" s="471"/>
      <c r="N86" s="600"/>
      <c r="O86" s="617"/>
      <c r="P86" s="319"/>
      <c r="Q86" s="318"/>
    </row>
    <row r="87" spans="1:17" ht="15.75" thickBot="1">
      <c r="A87" s="539"/>
      <c r="B87" s="471"/>
      <c r="C87" s="460"/>
      <c r="D87" s="460"/>
      <c r="E87" s="177">
        <f>'5- Identificación de Riesgos'!D49</f>
        <v>0</v>
      </c>
      <c r="F87" s="465"/>
      <c r="G87" s="596"/>
      <c r="H87" s="460"/>
      <c r="I87" s="92"/>
      <c r="J87" s="586"/>
      <c r="K87" s="588"/>
      <c r="L87" s="586"/>
      <c r="M87" s="471"/>
      <c r="N87" s="600"/>
      <c r="O87" s="617"/>
      <c r="P87" s="319"/>
      <c r="Q87" s="318"/>
    </row>
    <row r="88" spans="1:17" ht="15.75" thickBot="1">
      <c r="A88" s="539"/>
      <c r="B88" s="471"/>
      <c r="C88" s="460"/>
      <c r="D88" s="460"/>
      <c r="E88" s="177">
        <f>'5- Identificación de Riesgos'!D50</f>
        <v>0</v>
      </c>
      <c r="F88" s="465"/>
      <c r="G88" s="596"/>
      <c r="H88" s="460"/>
      <c r="I88" s="92"/>
      <c r="J88" s="586"/>
      <c r="K88" s="588"/>
      <c r="L88" s="586"/>
      <c r="M88" s="471"/>
      <c r="N88" s="600"/>
      <c r="O88" s="618"/>
      <c r="P88" s="319"/>
      <c r="Q88" s="318"/>
    </row>
    <row r="89" spans="1:17" ht="15.75" thickBot="1">
      <c r="A89" s="539"/>
      <c r="B89" s="473"/>
      <c r="C89" s="460"/>
      <c r="D89" s="542"/>
      <c r="E89" s="185">
        <f>'5- Identificación de Riesgos'!D51</f>
        <v>0</v>
      </c>
      <c r="F89" s="465"/>
      <c r="G89" s="596"/>
      <c r="H89" s="460"/>
      <c r="I89" s="158"/>
      <c r="J89" s="592"/>
      <c r="K89" s="590"/>
      <c r="L89" s="592"/>
      <c r="M89" s="473"/>
      <c r="N89" s="601"/>
      <c r="O89" s="319"/>
      <c r="P89" s="319"/>
      <c r="Q89" s="318"/>
    </row>
    <row r="90" spans="1:17" ht="45.75" customHeight="1">
      <c r="A90" s="518">
        <v>9</v>
      </c>
      <c r="B90" s="472" t="str">
        <f>'5- Identificación de Riesgos'!B27</f>
        <v xml:space="preserve"> CORRUPCION</v>
      </c>
      <c r="C90" s="472" t="str">
        <f>'5- Identificación de Riesgos'!C27</f>
        <v>Posibilidad de actos indebidos de los servidores judiciales debido a la falta de transparencia y pérdida de la ética, principios y valores.</v>
      </c>
      <c r="D90" s="340"/>
      <c r="E90" s="341"/>
      <c r="F90" s="549" t="str">
        <f>'5- Identificación de Riesgos'!H27</f>
        <v>Media - 3</v>
      </c>
      <c r="G90" s="541" t="str">
        <f>'5- Identificación de Riesgos'!M27</f>
        <v>Menor - 2</v>
      </c>
      <c r="H90" s="541" t="str">
        <f>'5- Identificación de Riesgos'!N27</f>
        <v>Moderado - 6</v>
      </c>
      <c r="I90" s="342"/>
      <c r="J90" s="585" t="str">
        <f>'6- Valoración Controles'!T27</f>
        <v>Muy Baja - 1</v>
      </c>
      <c r="K90" s="587" t="str">
        <f>'6- Valoración Controles'!U27</f>
        <v>Menor - 2</v>
      </c>
      <c r="L90" s="343"/>
      <c r="M90" s="470" t="str">
        <f>'6- Valoración Controles'!V27</f>
        <v>Bajo - 2</v>
      </c>
      <c r="N90" s="460" t="s">
        <v>395</v>
      </c>
      <c r="O90" s="616" t="s">
        <v>555</v>
      </c>
      <c r="P90" s="621"/>
      <c r="Q90" s="619">
        <v>45659</v>
      </c>
    </row>
    <row r="91" spans="1:17">
      <c r="A91" s="517"/>
      <c r="B91" s="471"/>
      <c r="C91" s="471"/>
      <c r="D91" s="340"/>
      <c r="E91" s="341"/>
      <c r="F91" s="465"/>
      <c r="G91" s="596"/>
      <c r="H91" s="460"/>
      <c r="I91" s="342"/>
      <c r="J91" s="586"/>
      <c r="K91" s="588"/>
      <c r="L91" s="343"/>
      <c r="M91" s="471"/>
      <c r="N91" s="460"/>
      <c r="O91" s="617"/>
      <c r="P91" s="622"/>
      <c r="Q91" s="624"/>
    </row>
    <row r="92" spans="1:17">
      <c r="A92" s="517"/>
      <c r="B92" s="471"/>
      <c r="C92" s="471"/>
      <c r="D92" s="340"/>
      <c r="E92" s="341"/>
      <c r="F92" s="465"/>
      <c r="G92" s="596"/>
      <c r="H92" s="460"/>
      <c r="I92" s="342"/>
      <c r="J92" s="586"/>
      <c r="K92" s="588"/>
      <c r="L92" s="343"/>
      <c r="M92" s="471"/>
      <c r="N92" s="460"/>
      <c r="O92" s="617"/>
      <c r="P92" s="622"/>
      <c r="Q92" s="624"/>
    </row>
    <row r="93" spans="1:17">
      <c r="A93" s="517"/>
      <c r="B93" s="471"/>
      <c r="C93" s="471"/>
      <c r="D93" s="340"/>
      <c r="E93" s="341"/>
      <c r="F93" s="465"/>
      <c r="G93" s="596"/>
      <c r="H93" s="460"/>
      <c r="I93" s="342"/>
      <c r="J93" s="586"/>
      <c r="K93" s="588"/>
      <c r="L93" s="343"/>
      <c r="M93" s="471"/>
      <c r="N93" s="460"/>
      <c r="O93" s="617"/>
      <c r="P93" s="622"/>
      <c r="Q93" s="624"/>
    </row>
    <row r="94" spans="1:17">
      <c r="A94" s="517"/>
      <c r="B94" s="471"/>
      <c r="C94" s="471"/>
      <c r="D94" s="340"/>
      <c r="E94" s="341"/>
      <c r="F94" s="465"/>
      <c r="G94" s="596"/>
      <c r="H94" s="460"/>
      <c r="I94" s="342"/>
      <c r="J94" s="586"/>
      <c r="K94" s="588"/>
      <c r="L94" s="343"/>
      <c r="M94" s="471"/>
      <c r="N94" s="460"/>
      <c r="O94" s="617"/>
      <c r="P94" s="622"/>
      <c r="Q94" s="624"/>
    </row>
    <row r="95" spans="1:17">
      <c r="A95" s="517"/>
      <c r="B95" s="471"/>
      <c r="C95" s="471"/>
      <c r="D95" s="340"/>
      <c r="E95" s="341"/>
      <c r="F95" s="465"/>
      <c r="G95" s="596"/>
      <c r="H95" s="460"/>
      <c r="I95" s="342"/>
      <c r="J95" s="586"/>
      <c r="K95" s="588"/>
      <c r="L95" s="343"/>
      <c r="M95" s="471"/>
      <c r="N95" s="460"/>
      <c r="O95" s="617"/>
      <c r="P95" s="622"/>
      <c r="Q95" s="624"/>
    </row>
    <row r="96" spans="1:17">
      <c r="A96" s="517"/>
      <c r="B96" s="471"/>
      <c r="C96" s="471"/>
      <c r="D96" s="340"/>
      <c r="E96" s="341"/>
      <c r="F96" s="465"/>
      <c r="G96" s="596"/>
      <c r="H96" s="460"/>
      <c r="I96" s="342"/>
      <c r="J96" s="586"/>
      <c r="K96" s="588"/>
      <c r="L96" s="343"/>
      <c r="M96" s="471"/>
      <c r="N96" s="460"/>
      <c r="O96" s="617"/>
      <c r="P96" s="622"/>
      <c r="Q96" s="624"/>
    </row>
    <row r="97" spans="1:17">
      <c r="A97" s="517"/>
      <c r="B97" s="471"/>
      <c r="C97" s="471"/>
      <c r="D97" s="340"/>
      <c r="E97" s="341"/>
      <c r="F97" s="465"/>
      <c r="G97" s="596"/>
      <c r="H97" s="460"/>
      <c r="I97" s="342"/>
      <c r="J97" s="586"/>
      <c r="K97" s="588"/>
      <c r="L97" s="343"/>
      <c r="M97" s="471"/>
      <c r="N97" s="460"/>
      <c r="O97" s="617"/>
      <c r="P97" s="622"/>
      <c r="Q97" s="624"/>
    </row>
    <row r="98" spans="1:17">
      <c r="A98" s="517"/>
      <c r="B98" s="471"/>
      <c r="C98" s="471"/>
      <c r="D98" s="340"/>
      <c r="E98" s="341"/>
      <c r="F98" s="465"/>
      <c r="G98" s="596"/>
      <c r="H98" s="460"/>
      <c r="I98" s="342"/>
      <c r="J98" s="586"/>
      <c r="K98" s="588"/>
      <c r="L98" s="343"/>
      <c r="M98" s="471"/>
      <c r="N98" s="460"/>
      <c r="O98" s="617"/>
      <c r="P98" s="622"/>
      <c r="Q98" s="624"/>
    </row>
    <row r="99" spans="1:17" ht="15.75" thickBot="1">
      <c r="A99" s="517"/>
      <c r="B99" s="471"/>
      <c r="C99" s="471"/>
      <c r="D99" s="340"/>
      <c r="E99" s="341"/>
      <c r="F99" s="465"/>
      <c r="G99" s="596"/>
      <c r="H99" s="460"/>
      <c r="I99" s="342"/>
      <c r="J99" s="586"/>
      <c r="K99" s="588"/>
      <c r="L99" s="343"/>
      <c r="M99" s="471"/>
      <c r="N99" s="460"/>
      <c r="O99" s="618"/>
      <c r="P99" s="623"/>
      <c r="Q99" s="620"/>
    </row>
    <row r="100" spans="1:17" ht="15.75" thickBot="1">
      <c r="A100" s="593"/>
      <c r="B100" s="471"/>
      <c r="C100" s="473"/>
      <c r="D100" s="340"/>
      <c r="E100" s="341"/>
      <c r="F100" s="465"/>
      <c r="G100" s="596"/>
      <c r="H100" s="460"/>
      <c r="I100" s="342"/>
      <c r="J100" s="586"/>
      <c r="K100" s="588"/>
      <c r="L100" s="343"/>
      <c r="M100" s="471"/>
      <c r="N100" s="329"/>
      <c r="O100" s="356"/>
      <c r="P100" s="621"/>
      <c r="Q100" s="619">
        <v>45659</v>
      </c>
    </row>
    <row r="101" spans="1:17" ht="87.75" customHeight="1" thickBot="1">
      <c r="A101" s="330">
        <f>'5- Identificación de Riesgos'!A29</f>
        <v>10</v>
      </c>
      <c r="B101" s="333" t="str">
        <f>'5- Identificación de Riesgos'!B29</f>
        <v>DIFERENCIA ENTRE EL INVENTARIO FISICO Y EL KARDEX (SICOF)-SELECTIVO</v>
      </c>
      <c r="C101" s="331" t="str">
        <f>'5- Identificación de Riesgos'!C29</f>
        <v>El Kardex del almacen no refleja la realidad fisica del inventario</v>
      </c>
      <c r="D101" s="340"/>
      <c r="E101" s="341"/>
      <c r="F101" s="351" t="str">
        <f>'5- Identificación de Riesgos'!H29</f>
        <v>Media - 3</v>
      </c>
      <c r="G101" s="352" t="str">
        <f>'5- Identificación de Riesgos'!M29</f>
        <v>Menor - 2</v>
      </c>
      <c r="H101" s="353" t="str">
        <f>'5- Identificación de Riesgos'!N29</f>
        <v>Moderado - 6</v>
      </c>
      <c r="I101" s="342"/>
      <c r="J101" s="350" t="str">
        <f>'6- Valoración Controles'!T29</f>
        <v>Media - 3</v>
      </c>
      <c r="K101" s="335" t="str">
        <f>'6- Valoración Controles'!U29</f>
        <v>Leve - 1</v>
      </c>
      <c r="L101" s="343"/>
      <c r="M101" s="354" t="str">
        <f>'6- Valoración Controles'!V29</f>
        <v>Moderado - 3</v>
      </c>
      <c r="N101" s="336" t="s">
        <v>395</v>
      </c>
      <c r="O101" s="355" t="s">
        <v>554</v>
      </c>
      <c r="P101" s="623"/>
      <c r="Q101" s="620"/>
    </row>
    <row r="102" spans="1:17" ht="15.75" thickBot="1">
      <c r="A102" s="538">
        <v>11</v>
      </c>
      <c r="B102" s="471" t="str">
        <f>'5- Identificación de Riesgos'!B33</f>
        <v>Imcumplimiento en el pago de SSPP</v>
      </c>
      <c r="C102" s="541" t="str">
        <f>'5- Identificación de Riesgos'!C33</f>
        <v xml:space="preserve">sibilidad de no pago oportuno de los SSPP de los Despachos Judiciales y Dependencias Administrativas </v>
      </c>
      <c r="F102" s="475" t="str">
        <f>'5- Identificación de Riesgos'!H33</f>
        <v>Muy Baja - 1</v>
      </c>
      <c r="G102" s="541" t="str">
        <f>'5- Identificación de Riesgos'!M33</f>
        <v>Menor - 2</v>
      </c>
      <c r="H102" s="541" t="str">
        <f>'5- Identificación de Riesgos'!N33</f>
        <v>Bajo - 2</v>
      </c>
      <c r="J102" s="591" t="str">
        <f>'6- Valoración Controles'!T33</f>
        <v>Media - 3</v>
      </c>
      <c r="K102" s="589" t="str">
        <f>'6- Valoración Controles'!U33</f>
        <v>Leve - 1</v>
      </c>
      <c r="M102" s="470" t="str">
        <f>'6- Valoración Controles'!V33</f>
        <v>Moderado - 3</v>
      </c>
      <c r="N102" s="600" t="s">
        <v>395</v>
      </c>
      <c r="O102" s="616" t="s">
        <v>507</v>
      </c>
      <c r="P102" s="320" t="s">
        <v>515</v>
      </c>
      <c r="Q102" s="318">
        <v>45659</v>
      </c>
    </row>
    <row r="103" spans="1:17" ht="15.75" customHeight="1" thickBot="1">
      <c r="A103" s="539"/>
      <c r="B103" s="471"/>
      <c r="C103" s="460"/>
      <c r="F103" s="476"/>
      <c r="G103" s="596"/>
      <c r="H103" s="460"/>
      <c r="J103" s="586"/>
      <c r="K103" s="588"/>
      <c r="M103" s="471"/>
      <c r="N103" s="600"/>
      <c r="O103" s="617"/>
      <c r="P103" s="320"/>
      <c r="Q103" s="318"/>
    </row>
    <row r="104" spans="1:17" ht="15.75" thickBot="1">
      <c r="A104" s="539"/>
      <c r="B104" s="471"/>
      <c r="C104" s="460"/>
      <c r="F104" s="476"/>
      <c r="G104" s="596"/>
      <c r="H104" s="460"/>
      <c r="J104" s="586"/>
      <c r="K104" s="588"/>
      <c r="M104" s="471"/>
      <c r="N104" s="600"/>
      <c r="O104" s="617"/>
      <c r="P104" s="320"/>
      <c r="Q104" s="318"/>
    </row>
    <row r="105" spans="1:17" ht="15.75" thickBot="1">
      <c r="A105" s="539"/>
      <c r="B105" s="471"/>
      <c r="C105" s="460"/>
      <c r="F105" s="476"/>
      <c r="G105" s="596"/>
      <c r="H105" s="460"/>
      <c r="J105" s="586"/>
      <c r="K105" s="588"/>
      <c r="M105" s="471"/>
      <c r="N105" s="600"/>
      <c r="O105" s="617"/>
      <c r="P105" s="320"/>
      <c r="Q105" s="318"/>
    </row>
    <row r="106" spans="1:17" ht="15.75" thickBot="1">
      <c r="A106" s="539"/>
      <c r="B106" s="471"/>
      <c r="C106" s="460"/>
      <c r="F106" s="476"/>
      <c r="G106" s="596"/>
      <c r="H106" s="460"/>
      <c r="J106" s="586"/>
      <c r="K106" s="588"/>
      <c r="M106" s="471"/>
      <c r="N106" s="600"/>
      <c r="O106" s="617"/>
      <c r="P106" s="320"/>
      <c r="Q106" s="318"/>
    </row>
    <row r="107" spans="1:17" ht="15.75" thickBot="1">
      <c r="A107" s="539"/>
      <c r="B107" s="471"/>
      <c r="C107" s="460"/>
      <c r="F107" s="476"/>
      <c r="G107" s="596"/>
      <c r="H107" s="460"/>
      <c r="J107" s="586"/>
      <c r="K107" s="588"/>
      <c r="M107" s="471"/>
      <c r="N107" s="600"/>
      <c r="O107" s="617"/>
      <c r="P107" s="320"/>
      <c r="Q107" s="318"/>
    </row>
    <row r="108" spans="1:17" ht="15.75" thickBot="1">
      <c r="A108" s="539"/>
      <c r="B108" s="471"/>
      <c r="C108" s="460"/>
      <c r="F108" s="476"/>
      <c r="G108" s="596"/>
      <c r="H108" s="460"/>
      <c r="J108" s="586"/>
      <c r="K108" s="588"/>
      <c r="M108" s="471"/>
      <c r="N108" s="600"/>
      <c r="O108" s="617"/>
      <c r="P108" s="320"/>
      <c r="Q108" s="318"/>
    </row>
    <row r="109" spans="1:17" ht="15.75" thickBot="1">
      <c r="A109" s="539"/>
      <c r="B109" s="471"/>
      <c r="C109" s="460"/>
      <c r="F109" s="476"/>
      <c r="G109" s="596"/>
      <c r="H109" s="460"/>
      <c r="J109" s="586"/>
      <c r="K109" s="588"/>
      <c r="M109" s="471"/>
      <c r="N109" s="600"/>
      <c r="O109" s="617"/>
      <c r="P109" s="320"/>
      <c r="Q109" s="318"/>
    </row>
    <row r="110" spans="1:17" ht="15.75" thickBot="1">
      <c r="A110" s="539"/>
      <c r="B110" s="471"/>
      <c r="C110" s="460"/>
      <c r="F110" s="476"/>
      <c r="G110" s="596"/>
      <c r="H110" s="460"/>
      <c r="J110" s="586"/>
      <c r="K110" s="588"/>
      <c r="M110" s="471"/>
      <c r="N110" s="600"/>
      <c r="O110" s="617"/>
      <c r="P110" s="320"/>
      <c r="Q110" s="318"/>
    </row>
    <row r="111" spans="1:17" ht="15.75" thickBot="1">
      <c r="A111" s="539"/>
      <c r="B111" s="473"/>
      <c r="C111" s="460"/>
      <c r="F111" s="477"/>
      <c r="G111" s="596"/>
      <c r="H111" s="460"/>
      <c r="J111" s="592"/>
      <c r="K111" s="590"/>
      <c r="M111" s="473"/>
      <c r="N111" s="601"/>
      <c r="O111" s="618"/>
      <c r="P111" s="320"/>
      <c r="Q111" s="318"/>
    </row>
    <row r="112" spans="1:17">
      <c r="A112" s="538"/>
      <c r="Q112" s="318"/>
    </row>
    <row r="113" spans="1:1">
      <c r="A113" s="539"/>
    </row>
    <row r="114" spans="1:1">
      <c r="A114" s="539"/>
    </row>
    <row r="115" spans="1:1">
      <c r="A115" s="539"/>
    </row>
    <row r="116" spans="1:1">
      <c r="A116" s="539"/>
    </row>
    <row r="117" spans="1:1">
      <c r="A117" s="539"/>
    </row>
    <row r="118" spans="1:1">
      <c r="A118" s="539"/>
    </row>
    <row r="119" spans="1:1">
      <c r="A119" s="539"/>
    </row>
    <row r="120" spans="1:1">
      <c r="A120" s="539"/>
    </row>
    <row r="121" spans="1:1" ht="15.75" thickBot="1">
      <c r="A121" s="539"/>
    </row>
    <row r="122" spans="1:1">
      <c r="A122" s="538">
        <f>'5- Identificación de Riesgos'!A26</f>
        <v>8</v>
      </c>
    </row>
    <row r="123" spans="1:1">
      <c r="A123" s="539"/>
    </row>
    <row r="124" spans="1:1">
      <c r="A124" s="539"/>
    </row>
    <row r="125" spans="1:1">
      <c r="A125" s="539"/>
    </row>
    <row r="126" spans="1:1">
      <c r="A126" s="539"/>
    </row>
    <row r="127" spans="1:1">
      <c r="A127" s="539"/>
    </row>
    <row r="128" spans="1:1">
      <c r="A128" s="539"/>
    </row>
    <row r="129" spans="1:1">
      <c r="A129" s="539"/>
    </row>
    <row r="130" spans="1:1">
      <c r="A130" s="539"/>
    </row>
    <row r="131" spans="1:1">
      <c r="A131" s="539"/>
    </row>
  </sheetData>
  <mergeCells count="160">
    <mergeCell ref="P20:P28"/>
    <mergeCell ref="Q100:Q101"/>
    <mergeCell ref="O102:O111"/>
    <mergeCell ref="O90:O99"/>
    <mergeCell ref="P90:P99"/>
    <mergeCell ref="Q90:Q99"/>
    <mergeCell ref="G60:G69"/>
    <mergeCell ref="H60:H69"/>
    <mergeCell ref="J60:J69"/>
    <mergeCell ref="K60:K69"/>
    <mergeCell ref="O80:O88"/>
    <mergeCell ref="N90:N99"/>
    <mergeCell ref="P100:P101"/>
    <mergeCell ref="M80:M89"/>
    <mergeCell ref="N80:N89"/>
    <mergeCell ref="A30:A39"/>
    <mergeCell ref="B30:B39"/>
    <mergeCell ref="C30:C39"/>
    <mergeCell ref="D30:D39"/>
    <mergeCell ref="F30:F39"/>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K8:K9"/>
    <mergeCell ref="F40:F49"/>
    <mergeCell ref="G40:G49"/>
    <mergeCell ref="H40:H49"/>
    <mergeCell ref="J40:J49"/>
    <mergeCell ref="K40:K49"/>
    <mergeCell ref="L40:L49"/>
    <mergeCell ref="M40:M49"/>
    <mergeCell ref="N40:N49"/>
    <mergeCell ref="G30:G39"/>
    <mergeCell ref="H30:H39"/>
    <mergeCell ref="M10:M19"/>
    <mergeCell ref="N10:N19"/>
    <mergeCell ref="M20:M29"/>
    <mergeCell ref="N20:N2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102:A111"/>
    <mergeCell ref="A112:A121"/>
    <mergeCell ref="A122:A131"/>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2:B111"/>
    <mergeCell ref="C102:C111"/>
    <mergeCell ref="F102:F111"/>
    <mergeCell ref="G102:G111"/>
    <mergeCell ref="H102:H111"/>
    <mergeCell ref="J102:J111"/>
    <mergeCell ref="K102:K111"/>
    <mergeCell ref="M102:M111"/>
    <mergeCell ref="N102:N111"/>
    <mergeCell ref="A90:A100"/>
    <mergeCell ref="O10:O19"/>
    <mergeCell ref="O21:O28"/>
    <mergeCell ref="O31:O38"/>
    <mergeCell ref="O41:O48"/>
    <mergeCell ref="O51:O57"/>
    <mergeCell ref="O61:O68"/>
    <mergeCell ref="O72:O78"/>
    <mergeCell ref="G90:G100"/>
    <mergeCell ref="A80:A89"/>
    <mergeCell ref="B10:B19"/>
    <mergeCell ref="F10:F19"/>
    <mergeCell ref="L30:L39"/>
    <mergeCell ref="M30:M39"/>
    <mergeCell ref="N30:N39"/>
    <mergeCell ref="A40:A49"/>
    <mergeCell ref="B40:B49"/>
    <mergeCell ref="B80:B89"/>
    <mergeCell ref="C80:C89"/>
    <mergeCell ref="D80:D89"/>
    <mergeCell ref="F80:F89"/>
    <mergeCell ref="G80:G89"/>
    <mergeCell ref="H80:H89"/>
    <mergeCell ref="J80:J89"/>
    <mergeCell ref="C40:C49"/>
    <mergeCell ref="D40:D49"/>
    <mergeCell ref="B90:B100"/>
    <mergeCell ref="C90:C100"/>
    <mergeCell ref="F90:F100"/>
    <mergeCell ref="H90:H100"/>
    <mergeCell ref="J90:J100"/>
    <mergeCell ref="K90:K100"/>
    <mergeCell ref="M90:M100"/>
    <mergeCell ref="K80:K89"/>
    <mergeCell ref="L80:L89"/>
  </mergeCells>
  <conditionalFormatting sqref="F10 F20 F30 F40 F50 F60 F70">
    <cfRule type="containsText" dxfId="469" priority="451" operator="containsText" text="Muy Baja">
      <formula>NOT(ISERROR(SEARCH("Muy Baja",F10)))</formula>
    </cfRule>
    <cfRule type="containsText" dxfId="468" priority="452" operator="containsText" text="Baja">
      <formula>NOT(ISERROR(SEARCH("Baja",F10)))</formula>
    </cfRule>
    <cfRule type="containsText" dxfId="467" priority="453" operator="containsText" text="Muy Alta">
      <formula>NOT(ISERROR(SEARCH("Muy Alta",F10)))</formula>
    </cfRule>
    <cfRule type="containsText" dxfId="466" priority="455" operator="containsText" text="Alta">
      <formula>NOT(ISERROR(SEARCH("Alta",F10)))</formula>
    </cfRule>
    <cfRule type="containsText" dxfId="465" priority="456" operator="containsText" text="Media">
      <formula>NOT(ISERROR(SEARCH("Media",F10)))</formula>
    </cfRule>
    <cfRule type="containsText" dxfId="464" priority="457" operator="containsText" text="Media">
      <formula>NOT(ISERROR(SEARCH("Media",F10)))</formula>
    </cfRule>
    <cfRule type="containsText" dxfId="463" priority="458" operator="containsText" text="Media">
      <formula>NOT(ISERROR(SEARCH("Media",F10)))</formula>
    </cfRule>
    <cfRule type="containsText" dxfId="462" priority="459" operator="containsText" text="Muy Baja">
      <formula>NOT(ISERROR(SEARCH("Muy Baja",F10)))</formula>
    </cfRule>
    <cfRule type="containsText" dxfId="461" priority="460" operator="containsText" text="Baja">
      <formula>NOT(ISERROR(SEARCH("Baja",F10)))</formula>
    </cfRule>
    <cfRule type="containsText" dxfId="460" priority="461" operator="containsText" text="Muy Baja">
      <formula>NOT(ISERROR(SEARCH("Muy Baja",F10)))</formula>
    </cfRule>
    <cfRule type="containsText" dxfId="459" priority="462" operator="containsText" text="Muy Baja">
      <formula>NOT(ISERROR(SEARCH("Muy Baja",F10)))</formula>
    </cfRule>
    <cfRule type="containsText" dxfId="458" priority="463" operator="containsText" text="Muy Baja">
      <formula>NOT(ISERROR(SEARCH("Muy Baja",F10)))</formula>
    </cfRule>
    <cfRule type="containsText" dxfId="457" priority="464" operator="containsText" text="Muy Baja'Tabla probabilidad'!">
      <formula>NOT(ISERROR(SEARCH("Muy Baja'Tabla probabilidad'!",F10)))</formula>
    </cfRule>
    <cfRule type="containsText" dxfId="456" priority="465" operator="containsText" text="Muy bajo">
      <formula>NOT(ISERROR(SEARCH("Muy bajo",F10)))</formula>
    </cfRule>
    <cfRule type="containsText" dxfId="455" priority="466" operator="containsText" text="Alta">
      <formula>NOT(ISERROR(SEARCH("Alta",F10)))</formula>
    </cfRule>
    <cfRule type="containsText" dxfId="454" priority="467" operator="containsText" text="Media">
      <formula>NOT(ISERROR(SEARCH("Media",F10)))</formula>
    </cfRule>
    <cfRule type="containsText" dxfId="453" priority="468" operator="containsText" text="Baja">
      <formula>NOT(ISERROR(SEARCH("Baja",F10)))</formula>
    </cfRule>
    <cfRule type="containsText" dxfId="452" priority="469" operator="containsText" text="Muy baja">
      <formula>NOT(ISERROR(SEARCH("Muy baja",F10)))</formula>
    </cfRule>
    <cfRule type="cellIs" dxfId="451" priority="472" operator="between">
      <formula>1</formula>
      <formula>2</formula>
    </cfRule>
    <cfRule type="cellIs" dxfId="450" priority="473" operator="between">
      <formula>0</formula>
      <formula>2</formula>
    </cfRule>
  </conditionalFormatting>
  <conditionalFormatting sqref="G10 G20 G30 G40 G50 G60 G70">
    <cfRule type="containsText" dxfId="449" priority="445" operator="containsText" text="Catastrófico">
      <formula>NOT(ISERROR(SEARCH("Catastrófico",G10)))</formula>
    </cfRule>
    <cfRule type="containsText" dxfId="448" priority="446" operator="containsText" text="Mayor">
      <formula>NOT(ISERROR(SEARCH("Mayor",G10)))</formula>
    </cfRule>
    <cfRule type="containsText" dxfId="447" priority="447" operator="containsText" text="Alta">
      <formula>NOT(ISERROR(SEARCH("Alta",G10)))</formula>
    </cfRule>
    <cfRule type="containsText" dxfId="446" priority="448" operator="containsText" text="Moderado">
      <formula>NOT(ISERROR(SEARCH("Moderado",G10)))</formula>
    </cfRule>
    <cfRule type="containsText" dxfId="445" priority="449" operator="containsText" text="Menor">
      <formula>NOT(ISERROR(SEARCH("Menor",G10)))</formula>
    </cfRule>
    <cfRule type="containsText" dxfId="444" priority="450" operator="containsText" text="Leve">
      <formula>NOT(ISERROR(SEARCH("Leve",G10)))</formula>
    </cfRule>
  </conditionalFormatting>
  <conditionalFormatting sqref="H10:I10 H20:I20 H30:I30 H40:I40 H50 H60:I60 H70:I70">
    <cfRule type="containsText" dxfId="443" priority="440" operator="containsText" text="Extremo">
      <formula>NOT(ISERROR(SEARCH("Extremo",H10)))</formula>
    </cfRule>
    <cfRule type="containsText" dxfId="442" priority="441" operator="containsText" text="Alto">
      <formula>NOT(ISERROR(SEARCH("Alto",H10)))</formula>
    </cfRule>
    <cfRule type="containsText" dxfId="441" priority="442" operator="containsText" text="Bajo">
      <formula>NOT(ISERROR(SEARCH("Bajo",H10)))</formula>
    </cfRule>
    <cfRule type="containsText" dxfId="440" priority="443" operator="containsText" text="Moderado">
      <formula>NOT(ISERROR(SEARCH("Moderado",H10)))</formula>
    </cfRule>
    <cfRule type="containsText" dxfId="439" priority="444" operator="containsText" text="Extremo">
      <formula>NOT(ISERROR(SEARCH("Extremo",H10)))</formula>
    </cfRule>
  </conditionalFormatting>
  <conditionalFormatting sqref="J10:J79 J102:J111">
    <cfRule type="containsText" dxfId="438" priority="142" operator="containsText" text="Muy Baja">
      <formula>NOT(ISERROR(SEARCH("Muy Baja",J10)))</formula>
    </cfRule>
    <cfRule type="containsText" dxfId="437" priority="409" operator="containsText" text="Muy Alta">
      <formula>NOT(ISERROR(SEARCH("Muy Alta",J10)))</formula>
    </cfRule>
    <cfRule type="containsText" dxfId="436" priority="410" operator="containsText" text="Alta">
      <formula>NOT(ISERROR(SEARCH("Alta",J10)))</formula>
    </cfRule>
    <cfRule type="containsText" dxfId="435" priority="411" operator="containsText" text="Media">
      <formula>NOT(ISERROR(SEARCH("Media",J10)))</formula>
    </cfRule>
    <cfRule type="containsText" dxfId="434" priority="412" operator="containsText" text="Baja">
      <formula>NOT(ISERROR(SEARCH("Baja",J10)))</formula>
    </cfRule>
    <cfRule type="containsText" dxfId="433" priority="413" operator="containsText" text="Muy Baja">
      <formula>NOT(ISERROR(SEARCH("Muy Baja",J10)))</formula>
    </cfRule>
  </conditionalFormatting>
  <conditionalFormatting sqref="K10:K79 K102:K111">
    <cfRule type="containsText" dxfId="432" priority="404" operator="containsText" text="Catastrófico">
      <formula>NOT(ISERROR(SEARCH("Catastrófico",K10)))</formula>
    </cfRule>
    <cfRule type="containsText" dxfId="431" priority="405" operator="containsText" text="Moderado">
      <formula>NOT(ISERROR(SEARCH("Moderado",K10)))</formula>
    </cfRule>
    <cfRule type="containsText" dxfId="430" priority="406" operator="containsText" text="Menor">
      <formula>NOT(ISERROR(SEARCH("Menor",K10)))</formula>
    </cfRule>
    <cfRule type="containsText" dxfId="429" priority="407" operator="containsText" text="Leve">
      <formula>NOT(ISERROR(SEARCH("Leve",K10)))</formula>
    </cfRule>
    <cfRule type="containsText" dxfId="428" priority="408" operator="containsText" text="Mayor">
      <formula>NOT(ISERROR(SEARCH("Mayor",K10)))</formula>
    </cfRule>
  </conditionalFormatting>
  <conditionalFormatting sqref="M10 M20 M30 M40 M50 M60 M70">
    <cfRule type="containsText" dxfId="427" priority="414" operator="containsText" text="Extremo">
      <formula>NOT(ISERROR(SEARCH("Extremo",M10)))</formula>
    </cfRule>
    <cfRule type="containsText" dxfId="426" priority="415" operator="containsText" text="Alto">
      <formula>NOT(ISERROR(SEARCH("Alto",M10)))</formula>
    </cfRule>
    <cfRule type="containsText" dxfId="425" priority="416" operator="containsText" text="Moderado">
      <formula>NOT(ISERROR(SEARCH("Moderado",M10)))</formula>
    </cfRule>
    <cfRule type="containsText" dxfId="424" priority="417" operator="containsText" text="Menor">
      <formula>NOT(ISERROR(SEARCH("Menor",M10)))</formula>
    </cfRule>
    <cfRule type="containsText" dxfId="423" priority="418" operator="containsText" text="Bajo">
      <formula>NOT(ISERROR(SEARCH("Bajo",M10)))</formula>
    </cfRule>
    <cfRule type="containsText" dxfId="422" priority="419" operator="containsText" text="Moderado">
      <formula>NOT(ISERROR(SEARCH("Moderado",M10)))</formula>
    </cfRule>
    <cfRule type="containsText" dxfId="421" priority="420" operator="containsText" text="Extremo">
      <formula>NOT(ISERROR(SEARCH("Extremo",M10)))</formula>
    </cfRule>
    <cfRule type="containsText" dxfId="420" priority="421" operator="containsText" text="Baja">
      <formula>NOT(ISERROR(SEARCH("Baja",M10)))</formula>
    </cfRule>
    <cfRule type="containsText" dxfId="419" priority="422" operator="containsText" text="Alto">
      <formula>NOT(ISERROR(SEARCH("Alto",M10)))</formula>
    </cfRule>
  </conditionalFormatting>
  <conditionalFormatting sqref="F80 F102">
    <cfRule type="containsText" dxfId="418" priority="115" operator="containsText" text="Muy Baja">
      <formula>NOT(ISERROR(SEARCH("Muy Baja",F80)))</formula>
    </cfRule>
    <cfRule type="containsText" dxfId="417" priority="116" operator="containsText" text="Baja">
      <formula>NOT(ISERROR(SEARCH("Baja",F80)))</formula>
    </cfRule>
    <cfRule type="containsText" dxfId="416" priority="117" operator="containsText" text="Muy Alta">
      <formula>NOT(ISERROR(SEARCH("Muy Alta",F80)))</formula>
    </cfRule>
    <cfRule type="containsText" dxfId="415" priority="118" operator="containsText" text="Alta">
      <formula>NOT(ISERROR(SEARCH("Alta",F80)))</formula>
    </cfRule>
    <cfRule type="containsText" dxfId="414" priority="119" operator="containsText" text="Media">
      <formula>NOT(ISERROR(SEARCH("Media",F80)))</formula>
    </cfRule>
    <cfRule type="containsText" dxfId="413" priority="120" operator="containsText" text="Media">
      <formula>NOT(ISERROR(SEARCH("Media",F80)))</formula>
    </cfRule>
    <cfRule type="containsText" dxfId="412" priority="121" operator="containsText" text="Media">
      <formula>NOT(ISERROR(SEARCH("Media",F80)))</formula>
    </cfRule>
    <cfRule type="containsText" dxfId="411" priority="122" operator="containsText" text="Muy Baja">
      <formula>NOT(ISERROR(SEARCH("Muy Baja",F80)))</formula>
    </cfRule>
    <cfRule type="containsText" dxfId="410" priority="123" operator="containsText" text="Baja">
      <formula>NOT(ISERROR(SEARCH("Baja",F80)))</formula>
    </cfRule>
    <cfRule type="containsText" dxfId="409" priority="124" operator="containsText" text="Muy Baja">
      <formula>NOT(ISERROR(SEARCH("Muy Baja",F80)))</formula>
    </cfRule>
    <cfRule type="containsText" dxfId="408" priority="125" operator="containsText" text="Muy Baja">
      <formula>NOT(ISERROR(SEARCH("Muy Baja",F80)))</formula>
    </cfRule>
    <cfRule type="containsText" dxfId="407" priority="126" operator="containsText" text="Muy Baja">
      <formula>NOT(ISERROR(SEARCH("Muy Baja",F80)))</formula>
    </cfRule>
    <cfRule type="containsText" dxfId="406" priority="127" operator="containsText" text="Muy Baja'Tabla probabilidad'!">
      <formula>NOT(ISERROR(SEARCH("Muy Baja'Tabla probabilidad'!",F80)))</formula>
    </cfRule>
    <cfRule type="containsText" dxfId="405" priority="128" operator="containsText" text="Muy bajo">
      <formula>NOT(ISERROR(SEARCH("Muy bajo",F80)))</formula>
    </cfRule>
    <cfRule type="containsText" dxfId="404" priority="129" operator="containsText" text="Alta">
      <formula>NOT(ISERROR(SEARCH("Alta",F80)))</formula>
    </cfRule>
    <cfRule type="containsText" dxfId="403" priority="130" operator="containsText" text="Media">
      <formula>NOT(ISERROR(SEARCH("Media",F80)))</formula>
    </cfRule>
    <cfRule type="containsText" dxfId="402" priority="131" operator="containsText" text="Baja">
      <formula>NOT(ISERROR(SEARCH("Baja",F80)))</formula>
    </cfRule>
    <cfRule type="containsText" dxfId="401" priority="132" operator="containsText" text="Muy baja">
      <formula>NOT(ISERROR(SEARCH("Muy baja",F80)))</formula>
    </cfRule>
    <cfRule type="cellIs" dxfId="400" priority="135" operator="between">
      <formula>1</formula>
      <formula>2</formula>
    </cfRule>
    <cfRule type="cellIs" dxfId="399" priority="136" operator="between">
      <formula>0</formula>
      <formula>2</formula>
    </cfRule>
  </conditionalFormatting>
  <conditionalFormatting sqref="G80 G102">
    <cfRule type="containsText" dxfId="398" priority="109" operator="containsText" text="Catastrófico">
      <formula>NOT(ISERROR(SEARCH("Catastrófico",G80)))</formula>
    </cfRule>
    <cfRule type="containsText" dxfId="397" priority="110" operator="containsText" text="Mayor">
      <formula>NOT(ISERROR(SEARCH("Mayor",G80)))</formula>
    </cfRule>
    <cfRule type="containsText" dxfId="396" priority="111" operator="containsText" text="Alta">
      <formula>NOT(ISERROR(SEARCH("Alta",G80)))</formula>
    </cfRule>
    <cfRule type="containsText" dxfId="395" priority="112" operator="containsText" text="Moderado">
      <formula>NOT(ISERROR(SEARCH("Moderado",G80)))</formula>
    </cfRule>
    <cfRule type="containsText" dxfId="394" priority="113" operator="containsText" text="Menor">
      <formula>NOT(ISERROR(SEARCH("Menor",G80)))</formula>
    </cfRule>
    <cfRule type="containsText" dxfId="393" priority="114" operator="containsText" text="Leve">
      <formula>NOT(ISERROR(SEARCH("Leve",G80)))</formula>
    </cfRule>
  </conditionalFormatting>
  <conditionalFormatting sqref="H80:I80 H102">
    <cfRule type="containsText" dxfId="392" priority="104" operator="containsText" text="Extremo">
      <formula>NOT(ISERROR(SEARCH("Extremo",H80)))</formula>
    </cfRule>
    <cfRule type="containsText" dxfId="391" priority="105" operator="containsText" text="Alto">
      <formula>NOT(ISERROR(SEARCH("Alto",H80)))</formula>
    </cfRule>
    <cfRule type="containsText" dxfId="390" priority="106" operator="containsText" text="Bajo">
      <formula>NOT(ISERROR(SEARCH("Bajo",H80)))</formula>
    </cfRule>
    <cfRule type="containsText" dxfId="389" priority="107" operator="containsText" text="Moderado">
      <formula>NOT(ISERROR(SEARCH("Moderado",H80)))</formula>
    </cfRule>
    <cfRule type="containsText" dxfId="388" priority="108" operator="containsText" text="Extremo">
      <formula>NOT(ISERROR(SEARCH("Extremo",H80)))</formula>
    </cfRule>
  </conditionalFormatting>
  <conditionalFormatting sqref="L80:L101">
    <cfRule type="containsText" dxfId="387" priority="78" operator="containsText" text="Muy Baja">
      <formula>NOT(ISERROR(SEARCH("Muy Baja",L80)))</formula>
    </cfRule>
    <cfRule type="containsText" dxfId="386" priority="79" operator="containsText" text="Muy Alta">
      <formula>NOT(ISERROR(SEARCH("Muy Alta",L80)))</formula>
    </cfRule>
    <cfRule type="containsText" dxfId="385" priority="80" operator="containsText" text="Alta">
      <formula>NOT(ISERROR(SEARCH("Alta",L80)))</formula>
    </cfRule>
    <cfRule type="containsText" dxfId="384" priority="81" operator="containsText" text="Media">
      <formula>NOT(ISERROR(SEARCH("Media",L80)))</formula>
    </cfRule>
    <cfRule type="containsText" dxfId="383" priority="82" operator="containsText" text="Baja">
      <formula>NOT(ISERROR(SEARCH("Baja",L80)))</formula>
    </cfRule>
    <cfRule type="containsText" dxfId="382" priority="83" operator="containsText" text="Muy Baja">
      <formula>NOT(ISERROR(SEARCH("Muy Baja",L80)))</formula>
    </cfRule>
  </conditionalFormatting>
  <conditionalFormatting sqref="J80:J90">
    <cfRule type="containsText" dxfId="381" priority="72" operator="containsText" text="Muy Baja">
      <formula>NOT(ISERROR(SEARCH("Muy Baja",J80)))</formula>
    </cfRule>
    <cfRule type="containsText" dxfId="380" priority="73" operator="containsText" text="Muy Alta">
      <formula>NOT(ISERROR(SEARCH("Muy Alta",J80)))</formula>
    </cfRule>
    <cfRule type="containsText" dxfId="379" priority="74" operator="containsText" text="Alta">
      <formula>NOT(ISERROR(SEARCH("Alta",J80)))</formula>
    </cfRule>
    <cfRule type="containsText" dxfId="378" priority="75" operator="containsText" text="Media">
      <formula>NOT(ISERROR(SEARCH("Media",J80)))</formula>
    </cfRule>
    <cfRule type="containsText" dxfId="377" priority="76" operator="containsText" text="Baja">
      <formula>NOT(ISERROR(SEARCH("Baja",J80)))</formula>
    </cfRule>
    <cfRule type="containsText" dxfId="376" priority="77" operator="containsText" text="Muy Baja">
      <formula>NOT(ISERROR(SEARCH("Muy Baja",J80)))</formula>
    </cfRule>
  </conditionalFormatting>
  <conditionalFormatting sqref="M80 M102">
    <cfRule type="containsText" dxfId="375" priority="53" operator="containsText" text="Extremo">
      <formula>NOT(ISERROR(SEARCH("Extremo",M80)))</formula>
    </cfRule>
    <cfRule type="containsText" dxfId="374" priority="54" operator="containsText" text="Alto">
      <formula>NOT(ISERROR(SEARCH("Alto",M80)))</formula>
    </cfRule>
    <cfRule type="containsText" dxfId="373" priority="55" operator="containsText" text="Moderado">
      <formula>NOT(ISERROR(SEARCH("Moderado",M80)))</formula>
    </cfRule>
    <cfRule type="containsText" dxfId="372" priority="56" operator="containsText" text="Menor">
      <formula>NOT(ISERROR(SEARCH("Menor",M80)))</formula>
    </cfRule>
    <cfRule type="containsText" dxfId="371" priority="57" operator="containsText" text="Bajo">
      <formula>NOT(ISERROR(SEARCH("Bajo",M80)))</formula>
    </cfRule>
    <cfRule type="containsText" dxfId="370" priority="58" operator="containsText" text="Moderado">
      <formula>NOT(ISERROR(SEARCH("Moderado",M80)))</formula>
    </cfRule>
    <cfRule type="containsText" dxfId="369" priority="59" operator="containsText" text="Extremo">
      <formula>NOT(ISERROR(SEARCH("Extremo",M80)))</formula>
    </cfRule>
    <cfRule type="containsText" dxfId="368" priority="60" operator="containsText" text="Baja">
      <formula>NOT(ISERROR(SEARCH("Baja",M80)))</formula>
    </cfRule>
    <cfRule type="containsText" dxfId="367" priority="61" operator="containsText" text="Alto">
      <formula>NOT(ISERROR(SEARCH("Alto",M80)))</formula>
    </cfRule>
  </conditionalFormatting>
  <conditionalFormatting sqref="K80:K90">
    <cfRule type="containsText" dxfId="366" priority="43" operator="containsText" text="Catastrófico">
      <formula>NOT(ISERROR(SEARCH("Catastrófico",K80)))</formula>
    </cfRule>
    <cfRule type="containsText" dxfId="365" priority="44" operator="containsText" text="Moderado">
      <formula>NOT(ISERROR(SEARCH("Moderado",K80)))</formula>
    </cfRule>
    <cfRule type="containsText" dxfId="364" priority="45" operator="containsText" text="Menor">
      <formula>NOT(ISERROR(SEARCH("Menor",K80)))</formula>
    </cfRule>
    <cfRule type="containsText" dxfId="363" priority="46" operator="containsText" text="Leve">
      <formula>NOT(ISERROR(SEARCH("Leve",K80)))</formula>
    </cfRule>
    <cfRule type="containsText" dxfId="362" priority="47" operator="containsText" text="Mayor">
      <formula>NOT(ISERROR(SEARCH("Mayor",K80)))</formula>
    </cfRule>
  </conditionalFormatting>
  <conditionalFormatting sqref="H90">
    <cfRule type="containsText" dxfId="361" priority="38" operator="containsText" text="Extremo">
      <formula>NOT(ISERROR(SEARCH("Extremo",H90)))</formula>
    </cfRule>
    <cfRule type="containsText" dxfId="360" priority="39" operator="containsText" text="Alto">
      <formula>NOT(ISERROR(SEARCH("Alto",H90)))</formula>
    </cfRule>
    <cfRule type="containsText" dxfId="359" priority="40" operator="containsText" text="Bajo">
      <formula>NOT(ISERROR(SEARCH("Bajo",H90)))</formula>
    </cfRule>
    <cfRule type="containsText" dxfId="358" priority="41" operator="containsText" text="Moderado">
      <formula>NOT(ISERROR(SEARCH("Moderado",H90)))</formula>
    </cfRule>
    <cfRule type="containsText" dxfId="357" priority="42" operator="containsText" text="Extremo">
      <formula>NOT(ISERROR(SEARCH("Extremo",H90)))</formula>
    </cfRule>
  </conditionalFormatting>
  <conditionalFormatting sqref="G90">
    <cfRule type="containsText" dxfId="356" priority="32" operator="containsText" text="Catastrófico">
      <formula>NOT(ISERROR(SEARCH("Catastrófico",G90)))</formula>
    </cfRule>
    <cfRule type="containsText" dxfId="355" priority="33" operator="containsText" text="Mayor">
      <formula>NOT(ISERROR(SEARCH("Mayor",G90)))</formula>
    </cfRule>
    <cfRule type="containsText" dxfId="354" priority="34" operator="containsText" text="Alta">
      <formula>NOT(ISERROR(SEARCH("Alta",G90)))</formula>
    </cfRule>
    <cfRule type="containsText" dxfId="353" priority="35" operator="containsText" text="Moderado">
      <formula>NOT(ISERROR(SEARCH("Moderado",G90)))</formula>
    </cfRule>
    <cfRule type="containsText" dxfId="352" priority="36" operator="containsText" text="Menor">
      <formula>NOT(ISERROR(SEARCH("Menor",G90)))</formula>
    </cfRule>
    <cfRule type="containsText" dxfId="351" priority="37" operator="containsText" text="Leve">
      <formula>NOT(ISERROR(SEARCH("Leve",G90)))</formula>
    </cfRule>
  </conditionalFormatting>
  <conditionalFormatting sqref="F90">
    <cfRule type="containsText" dxfId="350" priority="10" operator="containsText" text="Muy Baja">
      <formula>NOT(ISERROR(SEARCH("Muy Baja",F90)))</formula>
    </cfRule>
    <cfRule type="containsText" dxfId="349" priority="11" operator="containsText" text="Baja">
      <formula>NOT(ISERROR(SEARCH("Baja",F90)))</formula>
    </cfRule>
    <cfRule type="containsText" dxfId="348" priority="12" operator="containsText" text="Muy Alta">
      <formula>NOT(ISERROR(SEARCH("Muy Alta",F90)))</formula>
    </cfRule>
    <cfRule type="containsText" dxfId="347" priority="13" operator="containsText" text="Alta">
      <formula>NOT(ISERROR(SEARCH("Alta",F90)))</formula>
    </cfRule>
    <cfRule type="containsText" dxfId="346" priority="14" operator="containsText" text="Media">
      <formula>NOT(ISERROR(SEARCH("Media",F90)))</formula>
    </cfRule>
    <cfRule type="containsText" dxfId="345" priority="15" operator="containsText" text="Media">
      <formula>NOT(ISERROR(SEARCH("Media",F90)))</formula>
    </cfRule>
    <cfRule type="containsText" dxfId="344" priority="16" operator="containsText" text="Media">
      <formula>NOT(ISERROR(SEARCH("Media",F90)))</formula>
    </cfRule>
    <cfRule type="containsText" dxfId="343" priority="17" operator="containsText" text="Muy Baja">
      <formula>NOT(ISERROR(SEARCH("Muy Baja",F90)))</formula>
    </cfRule>
    <cfRule type="containsText" dxfId="342" priority="18" operator="containsText" text="Baja">
      <formula>NOT(ISERROR(SEARCH("Baja",F90)))</formula>
    </cfRule>
    <cfRule type="containsText" dxfId="341" priority="19" operator="containsText" text="Muy Baja">
      <formula>NOT(ISERROR(SEARCH("Muy Baja",F90)))</formula>
    </cfRule>
    <cfRule type="containsText" dxfId="340" priority="20" operator="containsText" text="Muy Baja">
      <formula>NOT(ISERROR(SEARCH("Muy Baja",F90)))</formula>
    </cfRule>
    <cfRule type="containsText" dxfId="339" priority="21" operator="containsText" text="Muy Baja">
      <formula>NOT(ISERROR(SEARCH("Muy Baja",F90)))</formula>
    </cfRule>
    <cfRule type="containsText" dxfId="338" priority="22" operator="containsText" text="Muy Baja'Tabla probabilidad'!">
      <formula>NOT(ISERROR(SEARCH("Muy Baja'Tabla probabilidad'!",F90)))</formula>
    </cfRule>
    <cfRule type="containsText" dxfId="337" priority="23" operator="containsText" text="Muy bajo">
      <formula>NOT(ISERROR(SEARCH("Muy bajo",F90)))</formula>
    </cfRule>
    <cfRule type="containsText" dxfId="336" priority="24" operator="containsText" text="Alta">
      <formula>NOT(ISERROR(SEARCH("Alta",F90)))</formula>
    </cfRule>
    <cfRule type="containsText" dxfId="335" priority="25" operator="containsText" text="Media">
      <formula>NOT(ISERROR(SEARCH("Media",F90)))</formula>
    </cfRule>
    <cfRule type="containsText" dxfId="334" priority="26" operator="containsText" text="Baja">
      <formula>NOT(ISERROR(SEARCH("Baja",F90)))</formula>
    </cfRule>
    <cfRule type="containsText" dxfId="333" priority="27" operator="containsText" text="Muy baja">
      <formula>NOT(ISERROR(SEARCH("Muy baja",F90)))</formula>
    </cfRule>
    <cfRule type="cellIs" dxfId="332" priority="30" operator="between">
      <formula>1</formula>
      <formula>2</formula>
    </cfRule>
    <cfRule type="cellIs" dxfId="331" priority="31" operator="between">
      <formula>0</formula>
      <formula>2</formula>
    </cfRule>
  </conditionalFormatting>
  <conditionalFormatting sqref="M90">
    <cfRule type="containsText" dxfId="330" priority="1" operator="containsText" text="Extremo">
      <formula>NOT(ISERROR(SEARCH("Extremo",M90)))</formula>
    </cfRule>
    <cfRule type="containsText" dxfId="329" priority="2" operator="containsText" text="Alto">
      <formula>NOT(ISERROR(SEARCH("Alto",M90)))</formula>
    </cfRule>
    <cfRule type="containsText" dxfId="328" priority="3" operator="containsText" text="Moderado">
      <formula>NOT(ISERROR(SEARCH("Moderado",M90)))</formula>
    </cfRule>
    <cfRule type="containsText" dxfId="327" priority="4" operator="containsText" text="Menor">
      <formula>NOT(ISERROR(SEARCH("Menor",M90)))</formula>
    </cfRule>
    <cfRule type="containsText" dxfId="326" priority="5" operator="containsText" text="Bajo">
      <formula>NOT(ISERROR(SEARCH("Bajo",M90)))</formula>
    </cfRule>
    <cfRule type="containsText" dxfId="325" priority="6" operator="containsText" text="Moderado">
      <formula>NOT(ISERROR(SEARCH("Moderado",M90)))</formula>
    </cfRule>
    <cfRule type="containsText" dxfId="324" priority="7" operator="containsText" text="Extremo">
      <formula>NOT(ISERROR(SEARCH("Extremo",M90)))</formula>
    </cfRule>
    <cfRule type="containsText" dxfId="323" priority="8" operator="containsText" text="Baja">
      <formula>NOT(ISERROR(SEARCH("Baja",M90)))</formula>
    </cfRule>
    <cfRule type="containsText" dxfId="322" priority="9" operator="containsText" text="Alto">
      <formula>NOT(ISERROR(SEARCH("Alto",M90)))</formula>
    </cfRule>
  </conditionalFormatting>
  <dataValidations count="1">
    <dataValidation type="list" allowBlank="1" showInputMessage="1" showErrorMessage="1" sqref="D10:D101"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7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 xmlns:xm="http://schemas.microsoft.com/office/excel/2006/main">
          <x14:cfRule type="containsText" priority="133" operator="containsText" id="{F89491BD-0E88-4CB6-A47B-DF41074AEBC5}">
            <xm:f>NOT(ISERROR(SEARCH('8- Políticas de Administración '!$B$5,F80)))</xm:f>
            <xm:f>'8- Políticas de Administración '!$B$5</xm:f>
            <x14:dxf>
              <font>
                <color rgb="FF006100"/>
              </font>
              <fill>
                <patternFill>
                  <bgColor rgb="FFC6EFCE"/>
                </patternFill>
              </fill>
            </x14:dxf>
          </x14:cfRule>
          <x14:cfRule type="containsText" priority="134" operator="containsText" id="{2D9D44BD-EDB5-47B6-AC6C-EFD99CA56E42}">
            <xm:f>NOT(ISERROR(SEARCH('8- Políticas de Administración '!$B$5,F80)))</xm:f>
            <xm:f>'8- Políticas de Administración '!$B$5</xm:f>
            <x14:dxf>
              <font>
                <color rgb="FF9C0006"/>
              </font>
              <fill>
                <patternFill>
                  <bgColor rgb="FFFFC7CE"/>
                </patternFill>
              </fill>
            </x14:dxf>
          </x14:cfRule>
          <xm:sqref>F80 F102</xm:sqref>
        </x14:conditionalFormatting>
        <x14:conditionalFormatting xmlns:xm="http://schemas.microsoft.com/office/excel/2006/main">
          <x14:cfRule type="containsText" priority="28" operator="containsText" id="{156F610D-CE9E-4924-88BA-0EECB5E9255A}">
            <xm:f>NOT(ISERROR(SEARCH('8- Políticas de Administración '!$B$5,F90)))</xm:f>
            <xm:f>'8- Políticas de Administración '!$B$5</xm:f>
            <x14:dxf>
              <font>
                <color rgb="FF006100"/>
              </font>
              <fill>
                <patternFill>
                  <bgColor rgb="FFC6EFCE"/>
                </patternFill>
              </fill>
            </x14:dxf>
          </x14:cfRule>
          <x14:cfRule type="containsText" priority="29" operator="containsText" id="{9DA6C86F-6A52-42E2-9307-CEB4E209D574}">
            <xm:f>NOT(ISERROR(SEARCH('8- Políticas de Administración '!$B$5,F90)))</xm:f>
            <xm:f>'8- Políticas de Administración '!$B$5</xm:f>
            <x14:dxf>
              <font>
                <color rgb="FF9C0006"/>
              </font>
              <fill>
                <patternFill>
                  <bgColor rgb="FFFFC7CE"/>
                </patternFill>
              </fill>
            </x14:dxf>
          </x14:cfRule>
          <xm:sqref>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N10:N90 N100:N111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sqref="A1:XFD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7.570312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625" t="s">
        <v>340</v>
      </c>
      <c r="C2" s="625"/>
      <c r="D2" s="625"/>
      <c r="E2" s="625"/>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341</v>
      </c>
      <c r="D4" s="65"/>
      <c r="E4" s="65" t="s">
        <v>342</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343</v>
      </c>
      <c r="D5" s="65"/>
      <c r="E5" s="67" t="s">
        <v>344</v>
      </c>
      <c r="F5" s="65" t="s">
        <v>342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345</v>
      </c>
      <c r="C6" s="111" t="s">
        <v>346</v>
      </c>
      <c r="D6" s="69">
        <v>0.04</v>
      </c>
      <c r="E6" s="70" t="s">
        <v>347</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348</v>
      </c>
      <c r="C7" s="111" t="s">
        <v>349</v>
      </c>
      <c r="D7" s="69">
        <v>0.09</v>
      </c>
      <c r="E7" s="70" t="s">
        <v>350</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351</v>
      </c>
      <c r="C8" s="111" t="s">
        <v>352</v>
      </c>
      <c r="D8" s="69">
        <v>0.28999999999999998</v>
      </c>
      <c r="E8" s="70" t="s">
        <v>353</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354</v>
      </c>
      <c r="C9" s="111" t="s">
        <v>355</v>
      </c>
      <c r="D9" s="69">
        <v>0.49</v>
      </c>
      <c r="E9" s="70" t="s">
        <v>356</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357</v>
      </c>
      <c r="C10" s="111" t="s">
        <v>358</v>
      </c>
      <c r="D10" s="69">
        <v>1</v>
      </c>
      <c r="E10" s="70" t="s">
        <v>359</v>
      </c>
      <c r="F10" s="71">
        <v>5</v>
      </c>
      <c r="G10" s="2"/>
      <c r="H10" s="2"/>
      <c r="I10" s="94" t="s">
        <v>360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26" t="s">
        <v>361</v>
      </c>
      <c r="C14" s="626"/>
      <c r="D14" s="626"/>
      <c r="E14" s="626"/>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628" t="s">
        <v>290</v>
      </c>
      <c r="D16" s="628"/>
      <c r="E16" s="628"/>
      <c r="F16" s="103"/>
      <c r="G16" s="77"/>
      <c r="H16" s="77"/>
      <c r="I16" s="95" t="s">
        <v>288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362</v>
      </c>
      <c r="C17" s="627" t="s">
        <v>363</v>
      </c>
      <c r="D17" s="627"/>
      <c r="E17" s="627"/>
      <c r="F17" s="104">
        <v>1</v>
      </c>
      <c r="G17" s="77"/>
      <c r="H17" s="77"/>
      <c r="I17" s="94" t="s">
        <v>290</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364</v>
      </c>
      <c r="C18" s="627" t="s">
        <v>291</v>
      </c>
      <c r="D18" s="627"/>
      <c r="E18" s="627"/>
      <c r="F18" s="104">
        <v>2</v>
      </c>
      <c r="G18" s="77"/>
      <c r="H18" s="77"/>
      <c r="I18" s="94" t="s">
        <v>292</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365</v>
      </c>
      <c r="C19" s="627" t="s">
        <v>366</v>
      </c>
      <c r="D19" s="627"/>
      <c r="E19" s="627"/>
      <c r="F19" s="104">
        <v>3</v>
      </c>
      <c r="G19" s="77"/>
      <c r="H19" s="77"/>
      <c r="I19" s="94" t="s">
        <v>299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367</v>
      </c>
      <c r="C20" s="627" t="s">
        <v>298</v>
      </c>
      <c r="D20" s="627"/>
      <c r="E20" s="627"/>
      <c r="F20" s="104">
        <v>4</v>
      </c>
      <c r="G20" s="77"/>
      <c r="H20" s="77"/>
      <c r="I20" s="94" t="s">
        <v>295</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368</v>
      </c>
      <c r="C21" s="627" t="s">
        <v>301</v>
      </c>
      <c r="D21" s="627"/>
      <c r="E21" s="627"/>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629" t="s">
        <v>292</v>
      </c>
      <c r="D24" s="629"/>
      <c r="E24" s="629"/>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362</v>
      </c>
      <c r="C25" s="627" t="s">
        <v>302</v>
      </c>
      <c r="D25" s="627"/>
      <c r="E25" s="627"/>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364</v>
      </c>
      <c r="C26" s="627" t="s">
        <v>294</v>
      </c>
      <c r="D26" s="627"/>
      <c r="E26" s="627"/>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365</v>
      </c>
      <c r="C27" s="627" t="s">
        <v>293</v>
      </c>
      <c r="D27" s="627"/>
      <c r="E27" s="627"/>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367</v>
      </c>
      <c r="C28" s="627" t="s">
        <v>369</v>
      </c>
      <c r="D28" s="627"/>
      <c r="E28" s="627"/>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368</v>
      </c>
      <c r="C29" s="627" t="s">
        <v>370</v>
      </c>
      <c r="D29" s="627"/>
      <c r="E29" s="627"/>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628" t="s">
        <v>299</v>
      </c>
      <c r="D32" s="628"/>
      <c r="E32" s="628"/>
      <c r="F32" s="86"/>
      <c r="I32" s="85"/>
      <c r="J32" s="85"/>
      <c r="K32" s="85"/>
      <c r="L32" s="85"/>
      <c r="M32" s="85"/>
      <c r="N32" s="85"/>
      <c r="O32" s="85"/>
      <c r="P32" s="85"/>
      <c r="Q32" s="85"/>
      <c r="R32" s="85"/>
      <c r="S32" s="85"/>
    </row>
    <row r="33" spans="2:19" s="77" customFormat="1" ht="20.25">
      <c r="B33" s="68" t="s">
        <v>362</v>
      </c>
      <c r="C33" s="627" t="s">
        <v>303</v>
      </c>
      <c r="D33" s="627"/>
      <c r="E33" s="627"/>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364</v>
      </c>
      <c r="C34" s="627" t="s">
        <v>371</v>
      </c>
      <c r="D34" s="627"/>
      <c r="E34" s="627"/>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365</v>
      </c>
      <c r="C35" s="627" t="s">
        <v>372</v>
      </c>
      <c r="D35" s="627"/>
      <c r="E35" s="627"/>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367</v>
      </c>
      <c r="C36" s="627" t="s">
        <v>373</v>
      </c>
      <c r="D36" s="627"/>
      <c r="E36" s="627"/>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368</v>
      </c>
      <c r="C37" s="627" t="s">
        <v>300</v>
      </c>
      <c r="D37" s="627"/>
      <c r="E37" s="627"/>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628" t="s">
        <v>295</v>
      </c>
      <c r="D40" s="628"/>
      <c r="E40" s="628"/>
      <c r="F40" s="86"/>
    </row>
    <row r="41" spans="2:19" s="77" customFormat="1" ht="20.25">
      <c r="B41" s="106" t="s">
        <v>362</v>
      </c>
      <c r="C41" s="627" t="s">
        <v>374</v>
      </c>
      <c r="D41" s="627"/>
      <c r="E41" s="627"/>
      <c r="F41" s="105">
        <v>1</v>
      </c>
    </row>
    <row r="42" spans="2:19" s="77" customFormat="1" ht="20.25">
      <c r="B42" s="107" t="s">
        <v>364</v>
      </c>
      <c r="C42" s="627" t="s">
        <v>375</v>
      </c>
      <c r="D42" s="627"/>
      <c r="E42" s="627"/>
      <c r="F42" s="105">
        <v>2</v>
      </c>
    </row>
    <row r="43" spans="2:19" s="77" customFormat="1" ht="20.25">
      <c r="B43" s="108" t="s">
        <v>365</v>
      </c>
      <c r="C43" s="627" t="s">
        <v>376</v>
      </c>
      <c r="D43" s="627"/>
      <c r="E43" s="627"/>
      <c r="F43" s="105">
        <v>3</v>
      </c>
    </row>
    <row r="44" spans="2:19" s="77" customFormat="1" ht="20.25">
      <c r="B44" s="109" t="s">
        <v>367</v>
      </c>
      <c r="C44" s="627" t="s">
        <v>297</v>
      </c>
      <c r="D44" s="627"/>
      <c r="E44" s="627"/>
      <c r="F44" s="105">
        <v>4</v>
      </c>
    </row>
    <row r="45" spans="2:19" s="77" customFormat="1" ht="20.25">
      <c r="B45" s="110" t="s">
        <v>368</v>
      </c>
      <c r="C45" s="627" t="s">
        <v>377</v>
      </c>
      <c r="D45" s="627"/>
      <c r="E45" s="627"/>
      <c r="F45" s="105">
        <v>5</v>
      </c>
    </row>
    <row r="46" spans="2:19" s="77" customFormat="1" ht="20.25">
      <c r="B46" s="85"/>
      <c r="C46" s="85" t="s">
        <v>378</v>
      </c>
      <c r="D46" s="85"/>
      <c r="F46" s="86"/>
    </row>
    <row r="47" spans="2:19" s="77" customFormat="1" ht="20.25">
      <c r="B47" s="85"/>
      <c r="C47" s="85"/>
      <c r="D47" s="85"/>
      <c r="F47" s="86"/>
    </row>
    <row r="48" spans="2:19" s="77" customFormat="1" ht="20.25">
      <c r="B48" s="78"/>
      <c r="C48" s="629" t="s">
        <v>296</v>
      </c>
      <c r="D48" s="629"/>
      <c r="E48" s="629"/>
      <c r="F48" s="86"/>
    </row>
    <row r="49" spans="2:6" s="77" customFormat="1" ht="20.25" customHeight="1">
      <c r="B49" s="80" t="s">
        <v>362</v>
      </c>
      <c r="C49" s="630" t="s">
        <v>379</v>
      </c>
      <c r="D49" s="631"/>
      <c r="E49" s="632"/>
      <c r="F49" s="71">
        <v>1</v>
      </c>
    </row>
    <row r="50" spans="2:6" s="77" customFormat="1" ht="20.25" customHeight="1">
      <c r="B50" s="81" t="s">
        <v>364</v>
      </c>
      <c r="C50" s="630" t="s">
        <v>380</v>
      </c>
      <c r="D50" s="631"/>
      <c r="E50" s="632"/>
      <c r="F50" s="71">
        <v>2</v>
      </c>
    </row>
    <row r="51" spans="2:6" s="77" customFormat="1" ht="20.25" customHeight="1">
      <c r="B51" s="82" t="s">
        <v>365</v>
      </c>
      <c r="C51" s="630" t="s">
        <v>381</v>
      </c>
      <c r="D51" s="631"/>
      <c r="E51" s="632"/>
      <c r="F51" s="71">
        <v>3</v>
      </c>
    </row>
    <row r="52" spans="2:6" s="77" customFormat="1" ht="20.25" customHeight="1">
      <c r="B52" s="83" t="s">
        <v>367</v>
      </c>
      <c r="C52" s="630" t="s">
        <v>382</v>
      </c>
      <c r="D52" s="631"/>
      <c r="E52" s="632"/>
      <c r="F52" s="71">
        <v>4</v>
      </c>
    </row>
    <row r="53" spans="2:6" s="77" customFormat="1" ht="20.25" customHeight="1">
      <c r="B53" s="84" t="s">
        <v>368</v>
      </c>
      <c r="C53" s="630" t="s">
        <v>383</v>
      </c>
      <c r="D53" s="631"/>
      <c r="E53" s="632"/>
      <c r="F53" s="71">
        <v>5</v>
      </c>
    </row>
    <row r="54" spans="2:6" s="77" customFormat="1" ht="20.25">
      <c r="B54" s="85"/>
      <c r="C54" s="85"/>
      <c r="D54" s="85"/>
      <c r="E54" s="85"/>
      <c r="F54" s="86"/>
    </row>
    <row r="55" spans="2:6" s="77" customFormat="1" ht="20.25"/>
    <row r="56" spans="2:6" s="77" customFormat="1" ht="20.25" customHeight="1">
      <c r="B56" s="78"/>
      <c r="C56" s="97" t="s">
        <v>360</v>
      </c>
      <c r="D56" s="97"/>
      <c r="E56" s="97"/>
      <c r="F56" s="86"/>
    </row>
    <row r="57" spans="2:6" s="77" customFormat="1" ht="20.25" customHeight="1">
      <c r="B57" s="80" t="s">
        <v>362</v>
      </c>
      <c r="C57" s="633" t="s">
        <v>384</v>
      </c>
      <c r="D57" s="634"/>
      <c r="E57" s="635"/>
      <c r="F57" s="71">
        <v>1</v>
      </c>
    </row>
    <row r="58" spans="2:6" s="77" customFormat="1" ht="20.25" customHeight="1">
      <c r="B58" s="81" t="s">
        <v>364</v>
      </c>
      <c r="C58" s="633" t="s">
        <v>385</v>
      </c>
      <c r="D58" s="634"/>
      <c r="E58" s="635"/>
      <c r="F58" s="71">
        <v>2</v>
      </c>
    </row>
    <row r="59" spans="2:6" s="77" customFormat="1" ht="20.25" customHeight="1">
      <c r="B59" s="82" t="s">
        <v>365</v>
      </c>
      <c r="C59" s="633" t="s">
        <v>386</v>
      </c>
      <c r="D59" s="634"/>
      <c r="E59" s="635"/>
      <c r="F59" s="71">
        <v>3</v>
      </c>
    </row>
    <row r="60" spans="2:6" s="77" customFormat="1" ht="20.25" customHeight="1">
      <c r="B60" s="83" t="s">
        <v>367</v>
      </c>
      <c r="C60" s="633" t="s">
        <v>387</v>
      </c>
      <c r="D60" s="634"/>
      <c r="E60" s="635"/>
      <c r="F60" s="71">
        <v>4</v>
      </c>
    </row>
    <row r="61" spans="2:6" s="77" customFormat="1" ht="20.25" customHeight="1">
      <c r="B61" s="84" t="s">
        <v>368</v>
      </c>
      <c r="C61" s="633" t="s">
        <v>388</v>
      </c>
      <c r="D61" s="634"/>
      <c r="E61" s="635"/>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F1" sqref="A1:XFD104857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ht="15" customHeight="1">
      <c r="B4" s="262" t="s">
        <v>389</v>
      </c>
      <c r="C4" s="263"/>
      <c r="D4" s="263"/>
      <c r="E4" s="264" t="s">
        <v>390</v>
      </c>
      <c r="F4" s="264"/>
      <c r="G4" s="264"/>
      <c r="H4" s="264"/>
      <c r="I4" s="265"/>
      <c r="Q4" s="266" t="s">
        <v>391</v>
      </c>
      <c r="R4" s="266"/>
    </row>
    <row r="5" spans="2:19" ht="15" customHeight="1">
      <c r="B5" s="262"/>
      <c r="C5" s="263"/>
      <c r="D5" s="263"/>
      <c r="E5" s="264"/>
      <c r="F5" s="264"/>
      <c r="G5" s="264"/>
      <c r="H5" s="264"/>
      <c r="I5" s="265"/>
      <c r="Q5" s="266"/>
      <c r="R5" s="266"/>
    </row>
    <row r="6" spans="2:19" ht="15" customHeight="1">
      <c r="B6" s="262"/>
      <c r="C6" s="263"/>
      <c r="D6" s="263"/>
      <c r="E6" s="264"/>
      <c r="F6" s="264"/>
      <c r="G6" s="264"/>
      <c r="H6" s="264"/>
      <c r="I6" s="265"/>
      <c r="Q6" s="266"/>
      <c r="R6" s="266"/>
    </row>
    <row r="7" spans="2:19" ht="15.75" thickBot="1">
      <c r="B7" s="115"/>
      <c r="I7" s="116"/>
    </row>
    <row r="8" spans="2:19" ht="62.25" customHeight="1" thickBot="1">
      <c r="B8" s="267" t="s">
        <v>342</v>
      </c>
      <c r="C8" s="268"/>
      <c r="D8" s="57" t="s">
        <v>392</v>
      </c>
      <c r="E8" s="58">
        <v>5</v>
      </c>
      <c r="F8" s="58">
        <v>10</v>
      </c>
      <c r="G8" s="58">
        <v>15</v>
      </c>
      <c r="H8" s="58">
        <v>20</v>
      </c>
      <c r="I8" s="117">
        <v>25</v>
      </c>
      <c r="K8" s="269" t="s">
        <v>393</v>
      </c>
      <c r="L8" s="270"/>
      <c r="M8" s="270"/>
      <c r="N8" s="270"/>
      <c r="O8" s="270"/>
      <c r="P8" s="271"/>
      <c r="Q8" s="272" t="s">
        <v>394</v>
      </c>
      <c r="R8" s="272"/>
      <c r="S8" s="17" t="s">
        <v>395</v>
      </c>
    </row>
    <row r="9" spans="2:19" ht="62.25" customHeight="1" thickBot="1">
      <c r="B9" s="267"/>
      <c r="C9" s="268"/>
      <c r="D9" s="57" t="s">
        <v>396</v>
      </c>
      <c r="E9" s="59">
        <v>4</v>
      </c>
      <c r="F9" s="59">
        <v>8</v>
      </c>
      <c r="G9" s="58">
        <v>12</v>
      </c>
      <c r="H9" s="58">
        <v>16</v>
      </c>
      <c r="I9" s="117">
        <v>20</v>
      </c>
      <c r="K9" s="273" t="s">
        <v>397</v>
      </c>
      <c r="L9" s="274"/>
      <c r="M9" s="274"/>
      <c r="N9" s="274"/>
      <c r="O9" s="274"/>
      <c r="P9" s="274"/>
      <c r="Q9" s="275" t="s">
        <v>398</v>
      </c>
      <c r="R9" s="276"/>
      <c r="S9" s="17" t="s">
        <v>339</v>
      </c>
    </row>
    <row r="10" spans="2:19" ht="62.25" customHeight="1" thickBot="1">
      <c r="B10" s="267"/>
      <c r="C10" s="268"/>
      <c r="D10" s="57" t="s">
        <v>399</v>
      </c>
      <c r="E10" s="59">
        <v>3</v>
      </c>
      <c r="F10" s="59">
        <v>6</v>
      </c>
      <c r="G10" s="59">
        <v>9</v>
      </c>
      <c r="H10" s="58">
        <v>12</v>
      </c>
      <c r="I10" s="117">
        <v>15</v>
      </c>
      <c r="K10" s="277" t="s">
        <v>365</v>
      </c>
      <c r="L10" s="278"/>
      <c r="M10" s="278"/>
      <c r="N10" s="278"/>
      <c r="O10" s="278"/>
      <c r="P10" s="278"/>
      <c r="Q10" s="272" t="s">
        <v>400</v>
      </c>
      <c r="R10" s="272"/>
      <c r="S10" s="17" t="s">
        <v>401</v>
      </c>
    </row>
    <row r="11" spans="2:19" ht="62.25" customHeight="1">
      <c r="B11" s="267"/>
      <c r="C11" s="268"/>
      <c r="D11" s="57" t="s">
        <v>402</v>
      </c>
      <c r="E11" s="60">
        <v>2</v>
      </c>
      <c r="F11" s="59">
        <v>4</v>
      </c>
      <c r="G11" s="59">
        <v>6</v>
      </c>
      <c r="H11" s="58">
        <v>8</v>
      </c>
      <c r="I11" s="117">
        <v>10</v>
      </c>
      <c r="K11" s="279" t="s">
        <v>403</v>
      </c>
      <c r="L11" s="280"/>
      <c r="M11" s="280"/>
      <c r="N11" s="280"/>
      <c r="O11" s="280"/>
      <c r="P11" s="280"/>
      <c r="Q11" s="272" t="s">
        <v>338</v>
      </c>
      <c r="R11" s="281"/>
      <c r="S11" s="17" t="s">
        <v>338</v>
      </c>
    </row>
    <row r="12" spans="2:19" ht="62.25" customHeight="1">
      <c r="B12" s="267"/>
      <c r="C12" s="268"/>
      <c r="D12" s="57" t="s">
        <v>404</v>
      </c>
      <c r="E12" s="60">
        <v>1</v>
      </c>
      <c r="F12" s="60">
        <v>2</v>
      </c>
      <c r="G12" s="59">
        <v>3</v>
      </c>
      <c r="H12" s="58">
        <v>4</v>
      </c>
      <c r="I12" s="117">
        <v>5</v>
      </c>
    </row>
    <row r="13" spans="2:19" ht="62.25" customHeight="1" thickBot="1">
      <c r="B13" s="118"/>
      <c r="C13" s="260" t="s">
        <v>405</v>
      </c>
      <c r="D13" s="261"/>
      <c r="E13" s="119" t="s">
        <v>406</v>
      </c>
      <c r="F13" s="119" t="s">
        <v>407</v>
      </c>
      <c r="G13" s="119" t="s">
        <v>408</v>
      </c>
      <c r="H13" s="119" t="s">
        <v>409</v>
      </c>
      <c r="I13" s="120" t="s">
        <v>410</v>
      </c>
    </row>
    <row r="17" spans="4:6">
      <c r="D17" s="17"/>
      <c r="E17" s="17"/>
      <c r="F17" s="17"/>
    </row>
    <row r="18" spans="4:6" ht="15.75">
      <c r="D18" s="22" t="s">
        <v>411</v>
      </c>
      <c r="E18" s="121" t="s">
        <v>403</v>
      </c>
      <c r="F18" s="121">
        <v>1</v>
      </c>
    </row>
    <row r="19" spans="4:6">
      <c r="D19" s="22" t="s">
        <v>412</v>
      </c>
      <c r="E19" s="22" t="s">
        <v>403</v>
      </c>
      <c r="F19" s="22">
        <v>2</v>
      </c>
    </row>
    <row r="20" spans="4:6">
      <c r="D20" s="22" t="s">
        <v>413</v>
      </c>
      <c r="E20" s="22" t="s">
        <v>365</v>
      </c>
      <c r="F20" s="22">
        <v>2</v>
      </c>
    </row>
    <row r="21" spans="4:6">
      <c r="D21" s="22" t="s">
        <v>414</v>
      </c>
      <c r="E21" s="22" t="s">
        <v>415</v>
      </c>
      <c r="F21" s="22">
        <v>3</v>
      </c>
    </row>
    <row r="22" spans="4:6">
      <c r="D22" s="22" t="s">
        <v>416</v>
      </c>
      <c r="E22" s="22" t="s">
        <v>393</v>
      </c>
      <c r="F22" s="22">
        <v>4</v>
      </c>
    </row>
    <row r="23" spans="4:6">
      <c r="D23" s="22" t="s">
        <v>417</v>
      </c>
      <c r="E23" s="22" t="s">
        <v>403</v>
      </c>
      <c r="F23" s="22">
        <v>1</v>
      </c>
    </row>
    <row r="24" spans="4:6">
      <c r="D24" s="22" t="s">
        <v>418</v>
      </c>
      <c r="E24" s="22" t="s">
        <v>365</v>
      </c>
      <c r="F24" s="22">
        <v>2</v>
      </c>
    </row>
    <row r="25" spans="4:6">
      <c r="D25" s="22" t="s">
        <v>419</v>
      </c>
      <c r="E25" s="22" t="s">
        <v>365</v>
      </c>
      <c r="F25" s="22">
        <v>2</v>
      </c>
    </row>
    <row r="26" spans="4:6">
      <c r="D26" s="22" t="s">
        <v>420</v>
      </c>
      <c r="E26" s="22" t="s">
        <v>397</v>
      </c>
      <c r="F26" s="22">
        <v>3</v>
      </c>
    </row>
    <row r="27" spans="4:6">
      <c r="D27" s="22" t="s">
        <v>421</v>
      </c>
      <c r="E27" s="22" t="s">
        <v>393</v>
      </c>
      <c r="F27" s="22">
        <v>4</v>
      </c>
    </row>
    <row r="28" spans="4:6">
      <c r="D28" s="22" t="s">
        <v>422</v>
      </c>
      <c r="E28" s="22" t="s">
        <v>365</v>
      </c>
      <c r="F28" s="22">
        <v>2</v>
      </c>
    </row>
    <row r="29" spans="4:6">
      <c r="D29" s="22" t="s">
        <v>423</v>
      </c>
      <c r="E29" s="22" t="s">
        <v>365</v>
      </c>
      <c r="F29" s="22">
        <v>2</v>
      </c>
    </row>
    <row r="30" spans="4:6">
      <c r="D30" s="22" t="s">
        <v>424</v>
      </c>
      <c r="E30" s="22" t="s">
        <v>365</v>
      </c>
      <c r="F30" s="22">
        <v>2</v>
      </c>
    </row>
    <row r="31" spans="4:6">
      <c r="D31" s="22" t="s">
        <v>425</v>
      </c>
      <c r="E31" s="22" t="s">
        <v>397</v>
      </c>
      <c r="F31" s="22">
        <v>3</v>
      </c>
    </row>
    <row r="32" spans="4:6">
      <c r="D32" s="22" t="s">
        <v>426</v>
      </c>
      <c r="E32" s="22" t="s">
        <v>393</v>
      </c>
      <c r="F32" s="22">
        <v>4</v>
      </c>
    </row>
    <row r="33" spans="4:6">
      <c r="D33" s="22" t="s">
        <v>427</v>
      </c>
      <c r="E33" s="22" t="s">
        <v>365</v>
      </c>
      <c r="F33" s="22">
        <v>2</v>
      </c>
    </row>
    <row r="34" spans="4:6">
      <c r="D34" s="22" t="s">
        <v>428</v>
      </c>
      <c r="E34" s="22" t="s">
        <v>365</v>
      </c>
      <c r="F34" s="22">
        <v>2</v>
      </c>
    </row>
    <row r="35" spans="4:6">
      <c r="D35" s="22" t="s">
        <v>429</v>
      </c>
      <c r="E35" s="22" t="s">
        <v>397</v>
      </c>
      <c r="F35" s="22">
        <v>3</v>
      </c>
    </row>
    <row r="36" spans="4:6">
      <c r="D36" s="22" t="s">
        <v>430</v>
      </c>
      <c r="E36" s="22" t="s">
        <v>397</v>
      </c>
      <c r="F36" s="22">
        <v>3</v>
      </c>
    </row>
    <row r="37" spans="4:6">
      <c r="D37" s="22" t="s">
        <v>431</v>
      </c>
      <c r="E37" s="22" t="s">
        <v>393</v>
      </c>
      <c r="F37" s="22">
        <v>4</v>
      </c>
    </row>
    <row r="38" spans="4:6">
      <c r="D38" s="22" t="s">
        <v>432</v>
      </c>
      <c r="E38" s="22" t="s">
        <v>397</v>
      </c>
      <c r="F38" s="22">
        <v>3</v>
      </c>
    </row>
    <row r="39" spans="4:6">
      <c r="D39" s="22" t="s">
        <v>433</v>
      </c>
      <c r="E39" s="22" t="s">
        <v>397</v>
      </c>
      <c r="F39" s="22">
        <v>3</v>
      </c>
    </row>
    <row r="40" spans="4:6">
      <c r="D40" s="22" t="s">
        <v>434</v>
      </c>
      <c r="E40" s="22" t="s">
        <v>397</v>
      </c>
      <c r="F40" s="22">
        <v>3</v>
      </c>
    </row>
    <row r="41" spans="4:6">
      <c r="D41" s="22" t="s">
        <v>435</v>
      </c>
      <c r="E41" s="22" t="s">
        <v>397</v>
      </c>
      <c r="F41" s="22">
        <v>3</v>
      </c>
    </row>
    <row r="42" spans="4:6">
      <c r="D42" s="22" t="s">
        <v>436</v>
      </c>
      <c r="E42" s="22" t="s">
        <v>393</v>
      </c>
      <c r="F42" s="22">
        <v>4</v>
      </c>
    </row>
    <row r="43" spans="4:6">
      <c r="D43" s="17"/>
      <c r="E43" s="17"/>
      <c r="F43" s="17"/>
    </row>
  </sheetData>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C1" zoomScale="70" zoomScaleNormal="70" workbookViewId="0">
      <selection activeCell="C1" sqref="A1:XFD104857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77"/>
      <c r="B1" s="678"/>
      <c r="C1" s="681"/>
      <c r="D1" s="681"/>
      <c r="E1" s="681"/>
      <c r="F1" s="681"/>
      <c r="G1" s="681"/>
      <c r="H1" s="681"/>
      <c r="I1" s="681"/>
      <c r="J1" s="682"/>
      <c r="K1" s="676"/>
      <c r="L1" s="676"/>
      <c r="M1" s="6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9"/>
      <c r="B2" s="680"/>
      <c r="C2" s="683"/>
      <c r="D2" s="683"/>
      <c r="E2" s="683"/>
      <c r="F2" s="683"/>
      <c r="G2" s="683"/>
      <c r="H2" s="683"/>
      <c r="I2" s="683"/>
      <c r="J2" s="684"/>
      <c r="K2" s="676"/>
      <c r="L2" s="676"/>
      <c r="M2" s="6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3"/>
      <c r="D3" s="683"/>
      <c r="E3" s="683"/>
      <c r="F3" s="683"/>
      <c r="G3" s="683"/>
      <c r="H3" s="683"/>
      <c r="I3" s="683"/>
      <c r="J3" s="684"/>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09" t="s">
        <v>267</v>
      </c>
      <c r="B4" s="509"/>
      <c r="C4" s="552" t="s">
        <v>493</v>
      </c>
      <c r="D4" s="552"/>
      <c r="E4" s="552"/>
      <c r="F4" s="552"/>
      <c r="G4" s="552"/>
      <c r="H4" s="552"/>
      <c r="I4" s="552"/>
      <c r="J4" s="552"/>
      <c r="K4" s="552"/>
      <c r="L4" s="552"/>
      <c r="M4" s="55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509" t="s">
        <v>268</v>
      </c>
      <c r="B5" s="509"/>
      <c r="C5" s="551" t="s">
        <v>527</v>
      </c>
      <c r="D5" s="551"/>
      <c r="E5" s="551"/>
      <c r="F5" s="551"/>
      <c r="G5" s="551"/>
      <c r="H5" s="551"/>
      <c r="I5" s="551"/>
      <c r="J5" s="551"/>
      <c r="K5" s="551"/>
      <c r="L5" s="551"/>
      <c r="M5" s="55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09" t="s">
        <v>269</v>
      </c>
      <c r="B6" s="509"/>
      <c r="C6" s="673" t="s">
        <v>270</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437</v>
      </c>
      <c r="B7" s="669"/>
      <c r="C7" s="670"/>
      <c r="D7" s="671" t="s">
        <v>438</v>
      </c>
      <c r="E7" s="671"/>
      <c r="F7" s="671"/>
      <c r="G7" s="672" t="s">
        <v>439</v>
      </c>
      <c r="H7" s="654" t="s">
        <v>440</v>
      </c>
      <c r="I7" s="656" t="s">
        <v>441</v>
      </c>
      <c r="J7" s="657"/>
      <c r="K7" s="656" t="s">
        <v>442</v>
      </c>
      <c r="L7" s="657"/>
      <c r="M7" s="658" t="s">
        <v>443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444</v>
      </c>
      <c r="F8" s="28" t="s">
        <v>445</v>
      </c>
      <c r="G8" s="672"/>
      <c r="H8" s="655"/>
      <c r="I8" s="29" t="s">
        <v>446</v>
      </c>
      <c r="J8" s="29" t="s">
        <v>447</v>
      </c>
      <c r="K8" s="29" t="s">
        <v>448</v>
      </c>
      <c r="L8" s="29" t="s">
        <v>449</v>
      </c>
      <c r="M8" s="65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9"/>
      <c r="B9" s="660"/>
      <c r="C9" s="660"/>
      <c r="D9" s="660"/>
      <c r="E9" s="660"/>
      <c r="F9" s="660"/>
      <c r="G9" s="66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1">
        <f>'7- Mapa Final'!A10</f>
        <v>1</v>
      </c>
      <c r="B10" s="662" t="str">
        <f>'7- Mapa Final'!B10</f>
        <v>HURTO (almacen y Bodegas Reintegrados)</v>
      </c>
      <c r="C10" s="662" t="str">
        <f>'7- Mapa Final'!C10</f>
        <v>Perdida de mercancía del almacén, detrimento patrimonial</v>
      </c>
      <c r="D10" s="666" t="str">
        <f>'7- Mapa Final'!J10</f>
        <v>Muy Baja - 1</v>
      </c>
      <c r="E10" s="667" t="str">
        <f>'7- Mapa Final'!K10</f>
        <v>Menor - 2</v>
      </c>
      <c r="F10" s="663" t="str">
        <f>'7- Mapa Final'!M10</f>
        <v>Bajo - 2</v>
      </c>
      <c r="G10" s="541" t="s">
        <v>395</v>
      </c>
      <c r="H10" s="664" t="s">
        <v>498</v>
      </c>
      <c r="I10" s="665"/>
      <c r="J10" s="665" t="s">
        <v>499</v>
      </c>
      <c r="K10" s="651">
        <v>45293</v>
      </c>
      <c r="L10" s="651">
        <v>45657</v>
      </c>
      <c r="M10" s="652"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8"/>
      <c r="C11" s="638"/>
      <c r="D11" s="641"/>
      <c r="E11" s="644"/>
      <c r="F11" s="646"/>
      <c r="G11" s="460"/>
      <c r="H11" s="649"/>
      <c r="I11" s="649"/>
      <c r="J11" s="649"/>
      <c r="K11" s="649"/>
      <c r="L11" s="649"/>
      <c r="M11" s="65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8"/>
      <c r="C12" s="638"/>
      <c r="D12" s="641"/>
      <c r="E12" s="644"/>
      <c r="F12" s="646"/>
      <c r="G12" s="460"/>
      <c r="H12" s="649"/>
      <c r="I12" s="649"/>
      <c r="J12" s="649"/>
      <c r="K12" s="649"/>
      <c r="L12" s="649"/>
      <c r="M12" s="65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8"/>
      <c r="C13" s="638"/>
      <c r="D13" s="641"/>
      <c r="E13" s="644"/>
      <c r="F13" s="646"/>
      <c r="G13" s="460"/>
      <c r="H13" s="649"/>
      <c r="I13" s="649"/>
      <c r="J13" s="649"/>
      <c r="K13" s="649"/>
      <c r="L13" s="649"/>
      <c r="M13" s="65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8"/>
      <c r="C14" s="638"/>
      <c r="D14" s="641"/>
      <c r="E14" s="644"/>
      <c r="F14" s="646"/>
      <c r="G14" s="460"/>
      <c r="H14" s="649"/>
      <c r="I14" s="649"/>
      <c r="J14" s="649"/>
      <c r="K14" s="649"/>
      <c r="L14" s="649"/>
      <c r="M14" s="65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8"/>
      <c r="C15" s="638"/>
      <c r="D15" s="641"/>
      <c r="E15" s="644"/>
      <c r="F15" s="646"/>
      <c r="G15" s="460"/>
      <c r="H15" s="649"/>
      <c r="I15" s="649"/>
      <c r="J15" s="649"/>
      <c r="K15" s="649"/>
      <c r="L15" s="649"/>
      <c r="M15" s="65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8"/>
      <c r="C16" s="638"/>
      <c r="D16" s="641"/>
      <c r="E16" s="644"/>
      <c r="F16" s="646"/>
      <c r="G16" s="460"/>
      <c r="H16" s="649"/>
      <c r="I16" s="649"/>
      <c r="J16" s="649"/>
      <c r="K16" s="649"/>
      <c r="L16" s="649"/>
      <c r="M16" s="65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8"/>
      <c r="C17" s="638"/>
      <c r="D17" s="641"/>
      <c r="E17" s="644"/>
      <c r="F17" s="646"/>
      <c r="G17" s="460"/>
      <c r="H17" s="649"/>
      <c r="I17" s="649"/>
      <c r="J17" s="649"/>
      <c r="K17" s="649"/>
      <c r="L17" s="649"/>
      <c r="M17" s="65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8"/>
      <c r="C18" s="638"/>
      <c r="D18" s="641"/>
      <c r="E18" s="644"/>
      <c r="F18" s="646"/>
      <c r="G18" s="460"/>
      <c r="H18" s="649"/>
      <c r="I18" s="649"/>
      <c r="J18" s="649"/>
      <c r="K18" s="649"/>
      <c r="L18" s="649"/>
      <c r="M18" s="65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6"/>
      <c r="B19" s="638"/>
      <c r="C19" s="638"/>
      <c r="D19" s="641"/>
      <c r="E19" s="644"/>
      <c r="F19" s="646"/>
      <c r="G19" s="460"/>
      <c r="H19" s="649"/>
      <c r="I19" s="649"/>
      <c r="J19" s="649"/>
      <c r="K19" s="649"/>
      <c r="L19" s="649"/>
      <c r="M19" s="6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6">
        <v>2</v>
      </c>
      <c r="B20" s="638" t="str">
        <f>'7- Mapa Final'!B20</f>
        <v xml:space="preserve"> DESACIERTO en la Adquisición de bienes </v>
      </c>
      <c r="C20" s="638" t="str">
        <f>'7- Mapa Final'!C20</f>
        <v>Desacierto en Adquisición de bienes   que no cumple las especificaciones técnicas establecidas</v>
      </c>
      <c r="D20" s="640" t="str">
        <f>'7- Mapa Final'!J20</f>
        <v>Muy Baja - 1</v>
      </c>
      <c r="E20" s="643" t="str">
        <f>'7- Mapa Final'!K20</f>
        <v>Leve - 1</v>
      </c>
      <c r="F20" s="646" t="str">
        <f>'7- Mapa Final'!M20</f>
        <v>Bajo - 1</v>
      </c>
      <c r="G20" s="460" t="s">
        <v>395</v>
      </c>
      <c r="H20" s="664" t="s">
        <v>517</v>
      </c>
      <c r="I20" s="649"/>
      <c r="J20" s="649" t="s">
        <v>499</v>
      </c>
      <c r="K20" s="651">
        <v>45293</v>
      </c>
      <c r="L20" s="651">
        <v>45657</v>
      </c>
      <c r="M20" s="652"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8"/>
      <c r="C21" s="638"/>
      <c r="D21" s="641"/>
      <c r="E21" s="644"/>
      <c r="F21" s="646"/>
      <c r="G21" s="460"/>
      <c r="H21" s="649"/>
      <c r="I21" s="649"/>
      <c r="J21" s="649"/>
      <c r="K21" s="649"/>
      <c r="L21" s="649"/>
      <c r="M21" s="6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8"/>
      <c r="C22" s="638"/>
      <c r="D22" s="641"/>
      <c r="E22" s="644"/>
      <c r="F22" s="646"/>
      <c r="G22" s="460"/>
      <c r="H22" s="649"/>
      <c r="I22" s="649"/>
      <c r="J22" s="649"/>
      <c r="K22" s="649"/>
      <c r="L22" s="649"/>
      <c r="M22" s="6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8"/>
      <c r="C23" s="638"/>
      <c r="D23" s="641"/>
      <c r="E23" s="644"/>
      <c r="F23" s="646"/>
      <c r="G23" s="460"/>
      <c r="H23" s="649"/>
      <c r="I23" s="649"/>
      <c r="J23" s="649"/>
      <c r="K23" s="649"/>
      <c r="L23" s="649"/>
      <c r="M23" s="6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8"/>
      <c r="C24" s="638"/>
      <c r="D24" s="641"/>
      <c r="E24" s="644"/>
      <c r="F24" s="646"/>
      <c r="G24" s="460"/>
      <c r="H24" s="649"/>
      <c r="I24" s="649"/>
      <c r="J24" s="649"/>
      <c r="K24" s="649"/>
      <c r="L24" s="649"/>
      <c r="M24" s="6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8"/>
      <c r="C25" s="638"/>
      <c r="D25" s="641"/>
      <c r="E25" s="644"/>
      <c r="F25" s="646"/>
      <c r="G25" s="460"/>
      <c r="H25" s="649"/>
      <c r="I25" s="649"/>
      <c r="J25" s="649"/>
      <c r="K25" s="649"/>
      <c r="L25" s="649"/>
      <c r="M25" s="653"/>
      <c r="N25" s="34"/>
      <c r="O25" s="34"/>
    </row>
    <row r="26" spans="1:169">
      <c r="A26" s="636"/>
      <c r="B26" s="638"/>
      <c r="C26" s="638"/>
      <c r="D26" s="641"/>
      <c r="E26" s="644"/>
      <c r="F26" s="646"/>
      <c r="G26" s="460"/>
      <c r="H26" s="649"/>
      <c r="I26" s="649"/>
      <c r="J26" s="649"/>
      <c r="K26" s="649"/>
      <c r="L26" s="649"/>
      <c r="M26" s="653"/>
      <c r="N26" s="34"/>
      <c r="O26" s="34"/>
    </row>
    <row r="27" spans="1:169">
      <c r="A27" s="636"/>
      <c r="B27" s="638"/>
      <c r="C27" s="638"/>
      <c r="D27" s="641"/>
      <c r="E27" s="644"/>
      <c r="F27" s="646"/>
      <c r="G27" s="460"/>
      <c r="H27" s="649"/>
      <c r="I27" s="649"/>
      <c r="J27" s="649"/>
      <c r="K27" s="649"/>
      <c r="L27" s="649"/>
      <c r="M27" s="653"/>
      <c r="N27" s="34"/>
      <c r="O27" s="34"/>
    </row>
    <row r="28" spans="1:169">
      <c r="A28" s="636"/>
      <c r="B28" s="638"/>
      <c r="C28" s="638"/>
      <c r="D28" s="641"/>
      <c r="E28" s="644"/>
      <c r="F28" s="646"/>
      <c r="G28" s="460"/>
      <c r="H28" s="649"/>
      <c r="I28" s="649"/>
      <c r="J28" s="649"/>
      <c r="K28" s="649"/>
      <c r="L28" s="649"/>
      <c r="M28" s="653"/>
      <c r="N28" s="34"/>
      <c r="O28" s="34"/>
    </row>
    <row r="29" spans="1:169" ht="15.75" thickBot="1">
      <c r="A29" s="636"/>
      <c r="B29" s="638"/>
      <c r="C29" s="638"/>
      <c r="D29" s="641"/>
      <c r="E29" s="644"/>
      <c r="F29" s="646"/>
      <c r="G29" s="460"/>
      <c r="H29" s="649"/>
      <c r="I29" s="649"/>
      <c r="J29" s="649"/>
      <c r="K29" s="649"/>
      <c r="L29" s="649"/>
      <c r="M29" s="653"/>
      <c r="N29" s="34"/>
      <c r="O29" s="34"/>
    </row>
    <row r="30" spans="1:169" s="26" customFormat="1" ht="12.75">
      <c r="A30" s="636">
        <v>3</v>
      </c>
      <c r="B30" s="638" t="str">
        <f>'7- Mapa Final'!B30</f>
        <v xml:space="preserve">INEXACTITUD  (Almacen Invenatrios  y en las bajas) </v>
      </c>
      <c r="C30" s="638" t="str">
        <f>'7- Mapa Final'!C30</f>
        <v xml:space="preserve">Inexactud en la informacion de Almacen, Inexactud en la informacion de Inventarios y baja de elementos </v>
      </c>
      <c r="D30" s="640" t="str">
        <f>'7- Mapa Final'!J30</f>
        <v>Muy Baja - 1</v>
      </c>
      <c r="E30" s="643" t="str">
        <f>'7- Mapa Final'!K30</f>
        <v>Leve - 1</v>
      </c>
      <c r="F30" s="646" t="str">
        <f>'7- Mapa Final'!M30</f>
        <v>Bajo - 1</v>
      </c>
      <c r="G30" s="460" t="s">
        <v>395</v>
      </c>
      <c r="H30" s="648" t="s">
        <v>509</v>
      </c>
      <c r="I30" s="649"/>
      <c r="J30" s="649" t="s">
        <v>499</v>
      </c>
      <c r="K30" s="651">
        <v>45293</v>
      </c>
      <c r="L30" s="651">
        <v>45657</v>
      </c>
      <c r="M30" s="652" t="s">
        <v>500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6"/>
      <c r="B31" s="638"/>
      <c r="C31" s="638"/>
      <c r="D31" s="641"/>
      <c r="E31" s="644"/>
      <c r="F31" s="646"/>
      <c r="G31" s="460"/>
      <c r="H31" s="648"/>
      <c r="I31" s="649"/>
      <c r="J31" s="649"/>
      <c r="K31" s="649"/>
      <c r="L31" s="649"/>
      <c r="M31" s="65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6"/>
      <c r="B32" s="638"/>
      <c r="C32" s="638"/>
      <c r="D32" s="641"/>
      <c r="E32" s="644"/>
      <c r="F32" s="646"/>
      <c r="G32" s="460"/>
      <c r="H32" s="648"/>
      <c r="I32" s="649"/>
      <c r="J32" s="649"/>
      <c r="K32" s="649"/>
      <c r="L32" s="649"/>
      <c r="M32" s="65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6"/>
      <c r="B33" s="638"/>
      <c r="C33" s="638"/>
      <c r="D33" s="641"/>
      <c r="E33" s="644"/>
      <c r="F33" s="646"/>
      <c r="G33" s="460"/>
      <c r="H33" s="648"/>
      <c r="I33" s="649"/>
      <c r="J33" s="649"/>
      <c r="K33" s="649"/>
      <c r="L33" s="649"/>
      <c r="M33" s="65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6"/>
      <c r="B34" s="638"/>
      <c r="C34" s="638"/>
      <c r="D34" s="641"/>
      <c r="E34" s="644"/>
      <c r="F34" s="646"/>
      <c r="G34" s="460"/>
      <c r="H34" s="648"/>
      <c r="I34" s="649"/>
      <c r="J34" s="649"/>
      <c r="K34" s="649"/>
      <c r="L34" s="649"/>
      <c r="M34" s="65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6"/>
      <c r="B35" s="638"/>
      <c r="C35" s="638"/>
      <c r="D35" s="641"/>
      <c r="E35" s="644"/>
      <c r="F35" s="646"/>
      <c r="G35" s="460"/>
      <c r="H35" s="648"/>
      <c r="I35" s="649"/>
      <c r="J35" s="649"/>
      <c r="K35" s="649"/>
      <c r="L35" s="649"/>
      <c r="M35" s="653"/>
      <c r="N35" s="34"/>
      <c r="O35" s="34"/>
    </row>
    <row r="36" spans="1:169">
      <c r="A36" s="636"/>
      <c r="B36" s="638"/>
      <c r="C36" s="638"/>
      <c r="D36" s="641"/>
      <c r="E36" s="644"/>
      <c r="F36" s="646"/>
      <c r="G36" s="460"/>
      <c r="H36" s="648"/>
      <c r="I36" s="649"/>
      <c r="J36" s="649"/>
      <c r="K36" s="649"/>
      <c r="L36" s="649"/>
      <c r="M36" s="653"/>
      <c r="N36" s="34"/>
      <c r="O36" s="34"/>
    </row>
    <row r="37" spans="1:169">
      <c r="A37" s="636"/>
      <c r="B37" s="638"/>
      <c r="C37" s="638"/>
      <c r="D37" s="641"/>
      <c r="E37" s="644"/>
      <c r="F37" s="646"/>
      <c r="G37" s="460"/>
      <c r="H37" s="648"/>
      <c r="I37" s="649"/>
      <c r="J37" s="649"/>
      <c r="K37" s="649"/>
      <c r="L37" s="649"/>
      <c r="M37" s="653"/>
      <c r="N37" s="34"/>
      <c r="O37" s="34"/>
    </row>
    <row r="38" spans="1:169">
      <c r="A38" s="636"/>
      <c r="B38" s="638"/>
      <c r="C38" s="638"/>
      <c r="D38" s="641"/>
      <c r="E38" s="644"/>
      <c r="F38" s="646"/>
      <c r="G38" s="460"/>
      <c r="H38" s="648"/>
      <c r="I38" s="649"/>
      <c r="J38" s="649"/>
      <c r="K38" s="649"/>
      <c r="L38" s="649"/>
      <c r="M38" s="653"/>
      <c r="N38" s="34"/>
      <c r="O38" s="34"/>
    </row>
    <row r="39" spans="1:169" ht="15.75" thickBot="1">
      <c r="A39" s="636"/>
      <c r="B39" s="638"/>
      <c r="C39" s="638"/>
      <c r="D39" s="641"/>
      <c r="E39" s="644"/>
      <c r="F39" s="646"/>
      <c r="G39" s="460"/>
      <c r="H39" s="648"/>
      <c r="I39" s="649"/>
      <c r="J39" s="649"/>
      <c r="K39" s="649"/>
      <c r="L39" s="649"/>
      <c r="M39" s="653"/>
      <c r="N39" s="34"/>
      <c r="O39" s="34"/>
    </row>
    <row r="40" spans="1:169" s="26" customFormat="1" ht="12.75">
      <c r="A40" s="636">
        <v>4</v>
      </c>
      <c r="B40" s="638" t="str">
        <f>'7- Mapa Final'!B40</f>
        <v>DEMORA (Almacen- Inventarios- Bajas  )</v>
      </c>
      <c r="C40" s="638" t="str">
        <f>'7- Mapa Final'!C40</f>
        <v xml:space="preserve">Demora en ingresos y salidas de almacen
Demora  en la actualización de inventarios.
Demora en la actualizacion de inventarios por no tener vehiculo disponible.
Demora en el procedimiento de bajas </v>
      </c>
      <c r="D40" s="687" t="str">
        <f>'7- Mapa Final'!J40</f>
        <v>Muy Baja - 1</v>
      </c>
      <c r="E40" s="689" t="str">
        <f>'7- Mapa Final'!K40</f>
        <v>Menor - 2</v>
      </c>
      <c r="F40" s="692" t="str">
        <f>'7- Mapa Final'!M40</f>
        <v>Bajo - 2</v>
      </c>
      <c r="G40" s="460" t="s">
        <v>395</v>
      </c>
      <c r="H40" s="648" t="s">
        <v>518</v>
      </c>
      <c r="I40" s="649"/>
      <c r="J40" s="649" t="s">
        <v>499</v>
      </c>
      <c r="K40" s="651">
        <v>45293</v>
      </c>
      <c r="L40" s="651">
        <v>45657</v>
      </c>
      <c r="M40" s="653" t="s">
        <v>524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6"/>
      <c r="B41" s="638"/>
      <c r="C41" s="638"/>
      <c r="D41" s="688"/>
      <c r="E41" s="690"/>
      <c r="F41" s="692"/>
      <c r="G41" s="460"/>
      <c r="H41" s="648"/>
      <c r="I41" s="649"/>
      <c r="J41" s="649"/>
      <c r="K41" s="649"/>
      <c r="L41" s="649"/>
      <c r="M41" s="65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6"/>
      <c r="B42" s="638"/>
      <c r="C42" s="638"/>
      <c r="D42" s="688"/>
      <c r="E42" s="690"/>
      <c r="F42" s="692"/>
      <c r="G42" s="460"/>
      <c r="H42" s="648"/>
      <c r="I42" s="649"/>
      <c r="J42" s="649"/>
      <c r="K42" s="649"/>
      <c r="L42" s="649"/>
      <c r="M42" s="65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6"/>
      <c r="B43" s="638"/>
      <c r="C43" s="638"/>
      <c r="D43" s="688"/>
      <c r="E43" s="690"/>
      <c r="F43" s="692"/>
      <c r="G43" s="460"/>
      <c r="H43" s="648"/>
      <c r="I43" s="649"/>
      <c r="J43" s="649"/>
      <c r="K43" s="649"/>
      <c r="L43" s="649"/>
      <c r="M43" s="65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6"/>
      <c r="B44" s="638"/>
      <c r="C44" s="638"/>
      <c r="D44" s="688"/>
      <c r="E44" s="690"/>
      <c r="F44" s="692"/>
      <c r="G44" s="460"/>
      <c r="H44" s="648"/>
      <c r="I44" s="649"/>
      <c r="J44" s="649"/>
      <c r="K44" s="649"/>
      <c r="L44" s="649"/>
      <c r="M44" s="65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6"/>
      <c r="B45" s="638"/>
      <c r="C45" s="638"/>
      <c r="D45" s="688"/>
      <c r="E45" s="690"/>
      <c r="F45" s="692"/>
      <c r="G45" s="460"/>
      <c r="H45" s="648"/>
      <c r="I45" s="649"/>
      <c r="J45" s="649"/>
      <c r="K45" s="649"/>
      <c r="L45" s="649"/>
      <c r="M45" s="653"/>
      <c r="N45" s="34"/>
      <c r="O45" s="34"/>
    </row>
    <row r="46" spans="1:169">
      <c r="A46" s="636"/>
      <c r="B46" s="638"/>
      <c r="C46" s="638"/>
      <c r="D46" s="688"/>
      <c r="E46" s="690"/>
      <c r="F46" s="692"/>
      <c r="G46" s="460"/>
      <c r="H46" s="648"/>
      <c r="I46" s="649"/>
      <c r="J46" s="649"/>
      <c r="K46" s="649"/>
      <c r="L46" s="649"/>
      <c r="M46" s="653"/>
      <c r="N46" s="34"/>
      <c r="O46" s="34"/>
    </row>
    <row r="47" spans="1:169">
      <c r="A47" s="636"/>
      <c r="B47" s="638"/>
      <c r="C47" s="638"/>
      <c r="D47" s="688"/>
      <c r="E47" s="690"/>
      <c r="F47" s="692"/>
      <c r="G47" s="460"/>
      <c r="H47" s="648"/>
      <c r="I47" s="649"/>
      <c r="J47" s="649"/>
      <c r="K47" s="649"/>
      <c r="L47" s="649"/>
      <c r="M47" s="653"/>
      <c r="N47" s="34"/>
      <c r="O47" s="34"/>
    </row>
    <row r="48" spans="1:169">
      <c r="A48" s="636"/>
      <c r="B48" s="638"/>
      <c r="C48" s="638"/>
      <c r="D48" s="688"/>
      <c r="E48" s="690"/>
      <c r="F48" s="692"/>
      <c r="G48" s="460"/>
      <c r="H48" s="648"/>
      <c r="I48" s="649"/>
      <c r="J48" s="649"/>
      <c r="K48" s="649"/>
      <c r="L48" s="649"/>
      <c r="M48" s="653"/>
      <c r="N48" s="34"/>
      <c r="O48" s="34"/>
    </row>
    <row r="49" spans="1:169" ht="15.75" thickBot="1">
      <c r="A49" s="636"/>
      <c r="B49" s="638"/>
      <c r="C49" s="638"/>
      <c r="D49" s="688"/>
      <c r="E49" s="691"/>
      <c r="F49" s="693"/>
      <c r="G49" s="460"/>
      <c r="H49" s="648"/>
      <c r="I49" s="649"/>
      <c r="J49" s="649"/>
      <c r="K49" s="649"/>
      <c r="L49" s="649"/>
      <c r="M49" s="653"/>
      <c r="N49" s="34"/>
      <c r="O49" s="34"/>
    </row>
    <row r="50" spans="1:169" s="26" customFormat="1" ht="12.75">
      <c r="A50" s="636">
        <v>5</v>
      </c>
      <c r="B50" s="638" t="str">
        <f>'7- Mapa Final'!B50</f>
        <v>BIENES  MAL ALMACENADOS (almacen-Inventarios)</v>
      </c>
      <c r="C50" s="638" t="str">
        <f>'7- Mapa Final'!C50</f>
        <v xml:space="preserve">Bienes mal almacenados </v>
      </c>
      <c r="D50" s="640" t="str">
        <f>'7- Mapa Final'!J50</f>
        <v>Muy Baja - 1</v>
      </c>
      <c r="E50" s="643" t="str">
        <f>'7- Mapa Final'!K50</f>
        <v>Leve - 1</v>
      </c>
      <c r="F50" s="646" t="str">
        <f>'7- Mapa Final'!M50</f>
        <v>Bajo - 1</v>
      </c>
      <c r="G50" s="460" t="s">
        <v>395</v>
      </c>
      <c r="H50" s="648" t="s">
        <v>519</v>
      </c>
      <c r="I50" s="649"/>
      <c r="J50" s="649" t="s">
        <v>499</v>
      </c>
      <c r="K50" s="651">
        <v>45293</v>
      </c>
      <c r="L50" s="651">
        <v>45657</v>
      </c>
      <c r="M50" s="653" t="s">
        <v>501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6"/>
      <c r="B51" s="638"/>
      <c r="C51" s="638"/>
      <c r="D51" s="641"/>
      <c r="E51" s="644"/>
      <c r="F51" s="646"/>
      <c r="G51" s="460"/>
      <c r="H51" s="648"/>
      <c r="I51" s="649"/>
      <c r="J51" s="649"/>
      <c r="K51" s="649"/>
      <c r="L51" s="649"/>
      <c r="M51" s="65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6"/>
      <c r="B52" s="638"/>
      <c r="C52" s="638"/>
      <c r="D52" s="641"/>
      <c r="E52" s="644"/>
      <c r="F52" s="646"/>
      <c r="G52" s="460"/>
      <c r="H52" s="648"/>
      <c r="I52" s="649"/>
      <c r="J52" s="649"/>
      <c r="K52" s="649"/>
      <c r="L52" s="649"/>
      <c r="M52" s="65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6"/>
      <c r="B53" s="638"/>
      <c r="C53" s="638"/>
      <c r="D53" s="641"/>
      <c r="E53" s="644"/>
      <c r="F53" s="646"/>
      <c r="G53" s="460"/>
      <c r="H53" s="648"/>
      <c r="I53" s="649"/>
      <c r="J53" s="649"/>
      <c r="K53" s="649"/>
      <c r="L53" s="649"/>
      <c r="M53" s="65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6"/>
      <c r="B54" s="638"/>
      <c r="C54" s="638"/>
      <c r="D54" s="641"/>
      <c r="E54" s="644"/>
      <c r="F54" s="646"/>
      <c r="G54" s="460"/>
      <c r="H54" s="648"/>
      <c r="I54" s="649"/>
      <c r="J54" s="649"/>
      <c r="K54" s="649"/>
      <c r="L54" s="649"/>
      <c r="M54" s="65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6"/>
      <c r="B55" s="638"/>
      <c r="C55" s="638"/>
      <c r="D55" s="641"/>
      <c r="E55" s="644"/>
      <c r="F55" s="646"/>
      <c r="G55" s="460"/>
      <c r="H55" s="648"/>
      <c r="I55" s="649"/>
      <c r="J55" s="649"/>
      <c r="K55" s="649"/>
      <c r="L55" s="649"/>
      <c r="M55" s="653"/>
      <c r="N55" s="34"/>
      <c r="O55" s="34"/>
    </row>
    <row r="56" spans="1:169">
      <c r="A56" s="636"/>
      <c r="B56" s="638"/>
      <c r="C56" s="638"/>
      <c r="D56" s="641"/>
      <c r="E56" s="644"/>
      <c r="F56" s="646"/>
      <c r="G56" s="460"/>
      <c r="H56" s="648"/>
      <c r="I56" s="649"/>
      <c r="J56" s="649"/>
      <c r="K56" s="649"/>
      <c r="L56" s="649"/>
      <c r="M56" s="653"/>
      <c r="N56" s="34"/>
      <c r="O56" s="34"/>
    </row>
    <row r="57" spans="1:169">
      <c r="A57" s="636"/>
      <c r="B57" s="638"/>
      <c r="C57" s="638"/>
      <c r="D57" s="641"/>
      <c r="E57" s="644"/>
      <c r="F57" s="646"/>
      <c r="G57" s="460"/>
      <c r="H57" s="648"/>
      <c r="I57" s="649"/>
      <c r="J57" s="649"/>
      <c r="K57" s="649"/>
      <c r="L57" s="649"/>
      <c r="M57" s="653"/>
      <c r="N57" s="34"/>
      <c r="O57" s="34"/>
    </row>
    <row r="58" spans="1:169">
      <c r="A58" s="636"/>
      <c r="B58" s="638"/>
      <c r="C58" s="638"/>
      <c r="D58" s="641"/>
      <c r="E58" s="644"/>
      <c r="F58" s="646"/>
      <c r="G58" s="460"/>
      <c r="H58" s="648"/>
      <c r="I58" s="649"/>
      <c r="J58" s="649"/>
      <c r="K58" s="649"/>
      <c r="L58" s="649"/>
      <c r="M58" s="653"/>
      <c r="N58" s="34"/>
      <c r="O58" s="34"/>
    </row>
    <row r="59" spans="1:169" ht="15.75" thickBot="1">
      <c r="A59" s="637"/>
      <c r="B59" s="639"/>
      <c r="C59" s="639"/>
      <c r="D59" s="642"/>
      <c r="E59" s="645"/>
      <c r="F59" s="647"/>
      <c r="G59" s="542"/>
      <c r="H59" s="686"/>
      <c r="I59" s="650"/>
      <c r="J59" s="650"/>
      <c r="K59" s="649"/>
      <c r="L59" s="649"/>
      <c r="M59" s="685"/>
      <c r="N59" s="34"/>
      <c r="O59" s="34"/>
    </row>
    <row r="60" spans="1:169">
      <c r="A60" s="636">
        <v>6</v>
      </c>
      <c r="B60" s="638" t="str">
        <f>'7- Mapa Final'!B60</f>
        <v xml:space="preserve">PERDIDA O DETERIORO DE MERCANCIA  EN TRANSPORTE DE ELEMENTOS
(Almacen Inventarios) </v>
      </c>
      <c r="C60" s="638" t="str">
        <f>'7- Mapa Final'!C60</f>
        <v>Perdida de mercancía del almacén, detrimento patrimonial</v>
      </c>
      <c r="D60" s="640" t="str">
        <f>'7- Mapa Final'!J60</f>
        <v>Muy Baja - 0</v>
      </c>
      <c r="E60" s="643" t="str">
        <f>'7- Mapa Final'!K60</f>
        <v>Leve - 1</v>
      </c>
      <c r="F60" s="646" t="str">
        <f>'7- Mapa Final'!M60</f>
        <v>Bajo - 0</v>
      </c>
      <c r="G60" s="460" t="s">
        <v>395</v>
      </c>
      <c r="H60" s="648" t="s">
        <v>520</v>
      </c>
      <c r="I60" s="649"/>
      <c r="J60" s="649" t="s">
        <v>499</v>
      </c>
      <c r="K60" s="651">
        <v>45293</v>
      </c>
      <c r="L60" s="651">
        <v>45657</v>
      </c>
      <c r="M60" s="652" t="s">
        <v>511</v>
      </c>
    </row>
    <row r="61" spans="1:169">
      <c r="A61" s="636"/>
      <c r="B61" s="638"/>
      <c r="C61" s="638"/>
      <c r="D61" s="641"/>
      <c r="E61" s="644"/>
      <c r="F61" s="646"/>
      <c r="G61" s="460"/>
      <c r="H61" s="648"/>
      <c r="I61" s="649"/>
      <c r="J61" s="649"/>
      <c r="K61" s="649"/>
      <c r="L61" s="649"/>
      <c r="M61" s="653"/>
    </row>
    <row r="62" spans="1:169">
      <c r="A62" s="636"/>
      <c r="B62" s="638"/>
      <c r="C62" s="638"/>
      <c r="D62" s="641"/>
      <c r="E62" s="644"/>
      <c r="F62" s="646"/>
      <c r="G62" s="460"/>
      <c r="H62" s="648"/>
      <c r="I62" s="649"/>
      <c r="J62" s="649"/>
      <c r="K62" s="649"/>
      <c r="L62" s="649"/>
      <c r="M62" s="653"/>
    </row>
    <row r="63" spans="1:169">
      <c r="A63" s="636"/>
      <c r="B63" s="638"/>
      <c r="C63" s="638"/>
      <c r="D63" s="641"/>
      <c r="E63" s="644"/>
      <c r="F63" s="646"/>
      <c r="G63" s="460"/>
      <c r="H63" s="648"/>
      <c r="I63" s="649"/>
      <c r="J63" s="649"/>
      <c r="K63" s="649"/>
      <c r="L63" s="649"/>
      <c r="M63" s="653"/>
    </row>
    <row r="64" spans="1:169">
      <c r="A64" s="636"/>
      <c r="B64" s="638"/>
      <c r="C64" s="638"/>
      <c r="D64" s="641"/>
      <c r="E64" s="644"/>
      <c r="F64" s="646"/>
      <c r="G64" s="460"/>
      <c r="H64" s="648"/>
      <c r="I64" s="649"/>
      <c r="J64" s="649"/>
      <c r="K64" s="649"/>
      <c r="L64" s="649"/>
      <c r="M64" s="653"/>
    </row>
    <row r="65" spans="1:13">
      <c r="A65" s="636"/>
      <c r="B65" s="638"/>
      <c r="C65" s="638"/>
      <c r="D65" s="641"/>
      <c r="E65" s="644"/>
      <c r="F65" s="646"/>
      <c r="G65" s="460"/>
      <c r="H65" s="648"/>
      <c r="I65" s="649"/>
      <c r="J65" s="649"/>
      <c r="K65" s="649"/>
      <c r="L65" s="649"/>
      <c r="M65" s="653"/>
    </row>
    <row r="66" spans="1:13">
      <c r="A66" s="636"/>
      <c r="B66" s="638"/>
      <c r="C66" s="638"/>
      <c r="D66" s="641"/>
      <c r="E66" s="644"/>
      <c r="F66" s="646"/>
      <c r="G66" s="460"/>
      <c r="H66" s="648"/>
      <c r="I66" s="649"/>
      <c r="J66" s="649"/>
      <c r="K66" s="649"/>
      <c r="L66" s="649"/>
      <c r="M66" s="653"/>
    </row>
    <row r="67" spans="1:13">
      <c r="A67" s="636"/>
      <c r="B67" s="638"/>
      <c r="C67" s="638"/>
      <c r="D67" s="641"/>
      <c r="E67" s="644"/>
      <c r="F67" s="646"/>
      <c r="G67" s="460"/>
      <c r="H67" s="648"/>
      <c r="I67" s="649"/>
      <c r="J67" s="649"/>
      <c r="K67" s="649"/>
      <c r="L67" s="649"/>
      <c r="M67" s="653"/>
    </row>
    <row r="68" spans="1:13">
      <c r="A68" s="636"/>
      <c r="B68" s="638"/>
      <c r="C68" s="638"/>
      <c r="D68" s="641"/>
      <c r="E68" s="644"/>
      <c r="F68" s="646"/>
      <c r="G68" s="460"/>
      <c r="H68" s="648"/>
      <c r="I68" s="649"/>
      <c r="J68" s="649"/>
      <c r="K68" s="649"/>
      <c r="L68" s="649"/>
      <c r="M68" s="653"/>
    </row>
    <row r="69" spans="1:13" ht="15.75" thickBot="1">
      <c r="A69" s="637"/>
      <c r="B69" s="639"/>
      <c r="C69" s="639"/>
      <c r="D69" s="642"/>
      <c r="E69" s="645"/>
      <c r="F69" s="647"/>
      <c r="G69" s="542"/>
      <c r="H69" s="648"/>
      <c r="I69" s="650"/>
      <c r="J69" s="650"/>
      <c r="K69" s="649"/>
      <c r="L69" s="649"/>
      <c r="M69" s="653"/>
    </row>
    <row r="70" spans="1:13">
      <c r="A70" s="636">
        <v>7</v>
      </c>
      <c r="B70" s="638" t="str">
        <f>'7- Mapa Final'!B70</f>
        <v>INAPLICABILIDAD DE LA NORMAVIDAD AMBIENTAL VIGENTE</v>
      </c>
      <c r="C70" s="638" t="str">
        <f>'7- Mapa Final'!C70</f>
        <v>Posibilidad de afectación ambiental debido al desconocimiento de las lineamientos ambientales y normatividad ambiental vigent</v>
      </c>
      <c r="D70" s="640" t="str">
        <f>'7- Mapa Final'!J70</f>
        <v>Muy Baja - 1</v>
      </c>
      <c r="E70" s="643" t="str">
        <f>'7- Mapa Final'!K70</f>
        <v>Leve - 1</v>
      </c>
      <c r="F70" s="646" t="str">
        <f>'7- Mapa Final'!M70</f>
        <v>Bajo - 1</v>
      </c>
      <c r="G70" s="460" t="s">
        <v>395</v>
      </c>
      <c r="H70" s="648" t="s">
        <v>521</v>
      </c>
      <c r="I70" s="649"/>
      <c r="J70" s="649" t="s">
        <v>499</v>
      </c>
      <c r="K70" s="651">
        <v>45294</v>
      </c>
      <c r="L70" s="651">
        <v>45658</v>
      </c>
      <c r="M70" s="652" t="s">
        <v>523</v>
      </c>
    </row>
    <row r="71" spans="1:13">
      <c r="A71" s="636"/>
      <c r="B71" s="638"/>
      <c r="C71" s="638"/>
      <c r="D71" s="641"/>
      <c r="E71" s="644"/>
      <c r="F71" s="646"/>
      <c r="G71" s="460"/>
      <c r="H71" s="648"/>
      <c r="I71" s="649"/>
      <c r="J71" s="649"/>
      <c r="K71" s="649"/>
      <c r="L71" s="649"/>
      <c r="M71" s="653"/>
    </row>
    <row r="72" spans="1:13">
      <c r="A72" s="636"/>
      <c r="B72" s="638"/>
      <c r="C72" s="638"/>
      <c r="D72" s="641"/>
      <c r="E72" s="644"/>
      <c r="F72" s="646"/>
      <c r="G72" s="460"/>
      <c r="H72" s="648"/>
      <c r="I72" s="649"/>
      <c r="J72" s="649"/>
      <c r="K72" s="649"/>
      <c r="L72" s="649"/>
      <c r="M72" s="653"/>
    </row>
    <row r="73" spans="1:13">
      <c r="A73" s="636"/>
      <c r="B73" s="638"/>
      <c r="C73" s="638"/>
      <c r="D73" s="641"/>
      <c r="E73" s="644"/>
      <c r="F73" s="646"/>
      <c r="G73" s="460"/>
      <c r="H73" s="648"/>
      <c r="I73" s="649"/>
      <c r="J73" s="649"/>
      <c r="K73" s="649"/>
      <c r="L73" s="649"/>
      <c r="M73" s="653"/>
    </row>
    <row r="74" spans="1:13">
      <c r="A74" s="636"/>
      <c r="B74" s="638"/>
      <c r="C74" s="638"/>
      <c r="D74" s="641"/>
      <c r="E74" s="644"/>
      <c r="F74" s="646"/>
      <c r="G74" s="460"/>
      <c r="H74" s="648"/>
      <c r="I74" s="649"/>
      <c r="J74" s="649"/>
      <c r="K74" s="649"/>
      <c r="L74" s="649"/>
      <c r="M74" s="653"/>
    </row>
    <row r="75" spans="1:13">
      <c r="A75" s="636"/>
      <c r="B75" s="638"/>
      <c r="C75" s="638"/>
      <c r="D75" s="641"/>
      <c r="E75" s="644"/>
      <c r="F75" s="646"/>
      <c r="G75" s="460"/>
      <c r="H75" s="648"/>
      <c r="I75" s="649"/>
      <c r="J75" s="649"/>
      <c r="K75" s="649"/>
      <c r="L75" s="649"/>
      <c r="M75" s="653"/>
    </row>
    <row r="76" spans="1:13">
      <c r="A76" s="636"/>
      <c r="B76" s="638"/>
      <c r="C76" s="638"/>
      <c r="D76" s="641"/>
      <c r="E76" s="644"/>
      <c r="F76" s="646"/>
      <c r="G76" s="460"/>
      <c r="H76" s="648"/>
      <c r="I76" s="649"/>
      <c r="J76" s="649"/>
      <c r="K76" s="649"/>
      <c r="L76" s="649"/>
      <c r="M76" s="653"/>
    </row>
    <row r="77" spans="1:13">
      <c r="A77" s="636"/>
      <c r="B77" s="638"/>
      <c r="C77" s="638"/>
      <c r="D77" s="641"/>
      <c r="E77" s="644"/>
      <c r="F77" s="646"/>
      <c r="G77" s="460"/>
      <c r="H77" s="648"/>
      <c r="I77" s="649"/>
      <c r="J77" s="649"/>
      <c r="K77" s="649"/>
      <c r="L77" s="649"/>
      <c r="M77" s="653"/>
    </row>
    <row r="78" spans="1:13">
      <c r="A78" s="636"/>
      <c r="B78" s="638"/>
      <c r="C78" s="638"/>
      <c r="D78" s="641"/>
      <c r="E78" s="644"/>
      <c r="F78" s="646"/>
      <c r="G78" s="460"/>
      <c r="H78" s="648"/>
      <c r="I78" s="649"/>
      <c r="J78" s="649"/>
      <c r="K78" s="649"/>
      <c r="L78" s="649"/>
      <c r="M78" s="653"/>
    </row>
    <row r="79" spans="1:13" ht="15.75" thickBot="1">
      <c r="A79" s="637"/>
      <c r="B79" s="639"/>
      <c r="C79" s="639"/>
      <c r="D79" s="642"/>
      <c r="E79" s="645"/>
      <c r="F79" s="647"/>
      <c r="G79" s="542"/>
      <c r="H79" s="648"/>
      <c r="I79" s="650"/>
      <c r="J79" s="650"/>
      <c r="K79" s="649"/>
      <c r="L79" s="649"/>
      <c r="M79" s="653"/>
    </row>
    <row r="80" spans="1:13">
      <c r="A80" s="636">
        <v>8</v>
      </c>
      <c r="B80" s="638" t="str">
        <f>'7- Mapa Final'!B80</f>
        <v>INTERRUPCIÓN DE LOS SERVICIOS TECNOLÓGICOS</v>
      </c>
      <c r="C80" s="638" t="str">
        <f>'7- Mapa Final'!C80</f>
        <v>Afectación en el desarrollo de las actividades diarias de Almacen e inventarios, generando atrazos en la informacion , causados por el proveedor del aplicativo sicof ,</v>
      </c>
      <c r="D80" s="640" t="str">
        <f>'7- Mapa Final'!J80</f>
        <v>Muy Baja - 1</v>
      </c>
      <c r="E80" s="643" t="str">
        <f>'7- Mapa Final'!K80</f>
        <v>Leve - 1</v>
      </c>
      <c r="F80" s="646" t="str">
        <f>'7- Mapa Final'!M80</f>
        <v>Moderado - 3</v>
      </c>
      <c r="G80" s="460" t="s">
        <v>395</v>
      </c>
      <c r="H80" s="648" t="s">
        <v>522</v>
      </c>
      <c r="I80" s="649"/>
      <c r="J80" s="649" t="s">
        <v>499</v>
      </c>
      <c r="K80" s="651">
        <v>45295</v>
      </c>
      <c r="L80" s="651">
        <v>45659</v>
      </c>
      <c r="M80" s="652" t="s">
        <v>525</v>
      </c>
    </row>
    <row r="81" spans="1:13">
      <c r="A81" s="636"/>
      <c r="B81" s="638"/>
      <c r="C81" s="638"/>
      <c r="D81" s="641"/>
      <c r="E81" s="644"/>
      <c r="F81" s="646"/>
      <c r="G81" s="460"/>
      <c r="H81" s="648"/>
      <c r="I81" s="649"/>
      <c r="J81" s="649"/>
      <c r="K81" s="649"/>
      <c r="L81" s="649"/>
      <c r="M81" s="653"/>
    </row>
    <row r="82" spans="1:13">
      <c r="A82" s="636"/>
      <c r="B82" s="638"/>
      <c r="C82" s="638"/>
      <c r="D82" s="641"/>
      <c r="E82" s="644"/>
      <c r="F82" s="646"/>
      <c r="G82" s="460"/>
      <c r="H82" s="648"/>
      <c r="I82" s="649"/>
      <c r="J82" s="649"/>
      <c r="K82" s="649"/>
      <c r="L82" s="649"/>
      <c r="M82" s="653"/>
    </row>
    <row r="83" spans="1:13">
      <c r="A83" s="636"/>
      <c r="B83" s="638"/>
      <c r="C83" s="638"/>
      <c r="D83" s="641"/>
      <c r="E83" s="644"/>
      <c r="F83" s="646"/>
      <c r="G83" s="460"/>
      <c r="H83" s="648"/>
      <c r="I83" s="649"/>
      <c r="J83" s="649"/>
      <c r="K83" s="649"/>
      <c r="L83" s="649"/>
      <c r="M83" s="653"/>
    </row>
    <row r="84" spans="1:13">
      <c r="A84" s="636"/>
      <c r="B84" s="638"/>
      <c r="C84" s="638"/>
      <c r="D84" s="641"/>
      <c r="E84" s="644"/>
      <c r="F84" s="646"/>
      <c r="G84" s="460"/>
      <c r="H84" s="648"/>
      <c r="I84" s="649"/>
      <c r="J84" s="649"/>
      <c r="K84" s="649"/>
      <c r="L84" s="649"/>
      <c r="M84" s="653"/>
    </row>
    <row r="85" spans="1:13">
      <c r="A85" s="636"/>
      <c r="B85" s="638"/>
      <c r="C85" s="638"/>
      <c r="D85" s="641"/>
      <c r="E85" s="644"/>
      <c r="F85" s="646"/>
      <c r="G85" s="460"/>
      <c r="H85" s="648"/>
      <c r="I85" s="649"/>
      <c r="J85" s="649"/>
      <c r="K85" s="649"/>
      <c r="L85" s="649"/>
      <c r="M85" s="653"/>
    </row>
    <row r="86" spans="1:13">
      <c r="A86" s="636"/>
      <c r="B86" s="638"/>
      <c r="C86" s="638"/>
      <c r="D86" s="641"/>
      <c r="E86" s="644"/>
      <c r="F86" s="646"/>
      <c r="G86" s="460"/>
      <c r="H86" s="648"/>
      <c r="I86" s="649"/>
      <c r="J86" s="649"/>
      <c r="K86" s="649"/>
      <c r="L86" s="649"/>
      <c r="M86" s="653"/>
    </row>
    <row r="87" spans="1:13">
      <c r="A87" s="636"/>
      <c r="B87" s="638"/>
      <c r="C87" s="638"/>
      <c r="D87" s="641"/>
      <c r="E87" s="644"/>
      <c r="F87" s="646"/>
      <c r="G87" s="460"/>
      <c r="H87" s="648"/>
      <c r="I87" s="649"/>
      <c r="J87" s="649"/>
      <c r="K87" s="649"/>
      <c r="L87" s="649"/>
      <c r="M87" s="653"/>
    </row>
    <row r="88" spans="1:13">
      <c r="A88" s="636"/>
      <c r="B88" s="638"/>
      <c r="C88" s="638"/>
      <c r="D88" s="641"/>
      <c r="E88" s="644"/>
      <c r="F88" s="646"/>
      <c r="G88" s="460"/>
      <c r="H88" s="648"/>
      <c r="I88" s="649"/>
      <c r="J88" s="649"/>
      <c r="K88" s="649"/>
      <c r="L88" s="649"/>
      <c r="M88" s="653"/>
    </row>
    <row r="89" spans="1:13" ht="15.75" thickBot="1">
      <c r="A89" s="637"/>
      <c r="B89" s="639"/>
      <c r="C89" s="639"/>
      <c r="D89" s="642"/>
      <c r="E89" s="645"/>
      <c r="F89" s="647"/>
      <c r="G89" s="542"/>
      <c r="H89" s="648"/>
      <c r="I89" s="650"/>
      <c r="J89" s="650"/>
      <c r="K89" s="649"/>
      <c r="L89" s="649"/>
      <c r="M89" s="653"/>
    </row>
    <row r="90" spans="1:13">
      <c r="A90" s="636">
        <v>9</v>
      </c>
      <c r="B90" s="638" t="str">
        <f>'7- Mapa Final'!B102</f>
        <v>Imcumplimiento en el pago de SSPP</v>
      </c>
      <c r="C90" s="638" t="str">
        <f>'7- Mapa Final'!C102</f>
        <v xml:space="preserve">sibilidad de no pago oportuno de los SSPP de los Despachos Judiciales y Dependencias Administrativas </v>
      </c>
      <c r="D90" s="640" t="str">
        <f>'7- Mapa Final'!J102</f>
        <v>Media - 3</v>
      </c>
      <c r="E90" s="643" t="str">
        <f>'7- Mapa Final'!K102</f>
        <v>Leve - 1</v>
      </c>
      <c r="F90" s="646" t="str">
        <f>'7- Mapa Final'!M102</f>
        <v>Moderado - 3</v>
      </c>
      <c r="G90" s="460" t="s">
        <v>395</v>
      </c>
      <c r="H90" s="648" t="s">
        <v>507</v>
      </c>
      <c r="I90" s="649"/>
      <c r="J90" s="649" t="s">
        <v>499</v>
      </c>
      <c r="K90" s="651">
        <v>45296</v>
      </c>
      <c r="L90" s="651">
        <v>45660</v>
      </c>
      <c r="M90" s="652" t="s">
        <v>506</v>
      </c>
    </row>
    <row r="91" spans="1:13">
      <c r="A91" s="636"/>
      <c r="B91" s="638"/>
      <c r="C91" s="638"/>
      <c r="D91" s="641"/>
      <c r="E91" s="644"/>
      <c r="F91" s="646"/>
      <c r="G91" s="460"/>
      <c r="H91" s="648"/>
      <c r="I91" s="649"/>
      <c r="J91" s="649"/>
      <c r="K91" s="649"/>
      <c r="L91" s="649"/>
      <c r="M91" s="653"/>
    </row>
    <row r="92" spans="1:13">
      <c r="A92" s="636"/>
      <c r="B92" s="638"/>
      <c r="C92" s="638"/>
      <c r="D92" s="641"/>
      <c r="E92" s="644"/>
      <c r="F92" s="646"/>
      <c r="G92" s="460"/>
      <c r="H92" s="648"/>
      <c r="I92" s="649"/>
      <c r="J92" s="649"/>
      <c r="K92" s="649"/>
      <c r="L92" s="649"/>
      <c r="M92" s="653"/>
    </row>
    <row r="93" spans="1:13">
      <c r="A93" s="636"/>
      <c r="B93" s="638"/>
      <c r="C93" s="638"/>
      <c r="D93" s="641"/>
      <c r="E93" s="644"/>
      <c r="F93" s="646"/>
      <c r="G93" s="460"/>
      <c r="H93" s="648"/>
      <c r="I93" s="649"/>
      <c r="J93" s="649"/>
      <c r="K93" s="649"/>
      <c r="L93" s="649"/>
      <c r="M93" s="653"/>
    </row>
    <row r="94" spans="1:13">
      <c r="A94" s="636"/>
      <c r="B94" s="638"/>
      <c r="C94" s="638"/>
      <c r="D94" s="641"/>
      <c r="E94" s="644"/>
      <c r="F94" s="646"/>
      <c r="G94" s="460"/>
      <c r="H94" s="648"/>
      <c r="I94" s="649"/>
      <c r="J94" s="649"/>
      <c r="K94" s="649"/>
      <c r="L94" s="649"/>
      <c r="M94" s="653"/>
    </row>
    <row r="95" spans="1:13">
      <c r="A95" s="636"/>
      <c r="B95" s="638"/>
      <c r="C95" s="638"/>
      <c r="D95" s="641"/>
      <c r="E95" s="644"/>
      <c r="F95" s="646"/>
      <c r="G95" s="460"/>
      <c r="H95" s="648"/>
      <c r="I95" s="649"/>
      <c r="J95" s="649"/>
      <c r="K95" s="649"/>
      <c r="L95" s="649"/>
      <c r="M95" s="653"/>
    </row>
    <row r="96" spans="1:13">
      <c r="A96" s="636"/>
      <c r="B96" s="638"/>
      <c r="C96" s="638"/>
      <c r="D96" s="641"/>
      <c r="E96" s="644"/>
      <c r="F96" s="646"/>
      <c r="G96" s="460"/>
      <c r="H96" s="648"/>
      <c r="I96" s="649"/>
      <c r="J96" s="649"/>
      <c r="K96" s="649"/>
      <c r="L96" s="649"/>
      <c r="M96" s="653"/>
    </row>
    <row r="97" spans="1:13">
      <c r="A97" s="636"/>
      <c r="B97" s="638"/>
      <c r="C97" s="638"/>
      <c r="D97" s="641"/>
      <c r="E97" s="644"/>
      <c r="F97" s="646"/>
      <c r="G97" s="460"/>
      <c r="H97" s="648"/>
      <c r="I97" s="649"/>
      <c r="J97" s="649"/>
      <c r="K97" s="649"/>
      <c r="L97" s="649"/>
      <c r="M97" s="653"/>
    </row>
    <row r="98" spans="1:13">
      <c r="A98" s="636"/>
      <c r="B98" s="638"/>
      <c r="C98" s="638"/>
      <c r="D98" s="641"/>
      <c r="E98" s="644"/>
      <c r="F98" s="646"/>
      <c r="G98" s="460"/>
      <c r="H98" s="648"/>
      <c r="I98" s="649"/>
      <c r="J98" s="649"/>
      <c r="K98" s="649"/>
      <c r="L98" s="649"/>
      <c r="M98" s="653"/>
    </row>
    <row r="99" spans="1:13" ht="15.75" thickBot="1">
      <c r="A99" s="637"/>
      <c r="B99" s="639"/>
      <c r="C99" s="639"/>
      <c r="D99" s="642"/>
      <c r="E99" s="645"/>
      <c r="F99" s="647"/>
      <c r="G99" s="542"/>
      <c r="H99" s="648"/>
      <c r="I99" s="650"/>
      <c r="J99" s="650"/>
      <c r="K99" s="649"/>
      <c r="L99" s="649"/>
      <c r="M99" s="653"/>
    </row>
  </sheetData>
  <mergeCells count="134">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E40:E49"/>
    <mergeCell ref="F40:F49"/>
    <mergeCell ref="G40:G49"/>
    <mergeCell ref="H40:H49"/>
    <mergeCell ref="I40:I49"/>
    <mergeCell ref="A30:A39"/>
    <mergeCell ref="A20:A29"/>
    <mergeCell ref="C20:C29"/>
    <mergeCell ref="B30:B39"/>
    <mergeCell ref="C30:C39"/>
    <mergeCell ref="D20:D29"/>
    <mergeCell ref="E20:E29"/>
    <mergeCell ref="D30:D39"/>
    <mergeCell ref="E30:E39"/>
    <mergeCell ref="K30:K39"/>
    <mergeCell ref="L30:L39"/>
    <mergeCell ref="M30:M39"/>
    <mergeCell ref="J20:J29"/>
    <mergeCell ref="K20:K29"/>
    <mergeCell ref="L20:L29"/>
    <mergeCell ref="M20:M29"/>
    <mergeCell ref="B20:B29"/>
    <mergeCell ref="F20:F29"/>
    <mergeCell ref="F30:F39"/>
    <mergeCell ref="G20:G29"/>
    <mergeCell ref="H20:H29"/>
    <mergeCell ref="I20:I29"/>
    <mergeCell ref="G30:G39"/>
    <mergeCell ref="H30:H39"/>
    <mergeCell ref="I30:I39"/>
    <mergeCell ref="A6:B6"/>
    <mergeCell ref="A7:C7"/>
    <mergeCell ref="D7:F7"/>
    <mergeCell ref="G7:G8"/>
    <mergeCell ref="C6:M6"/>
    <mergeCell ref="K1:M3"/>
    <mergeCell ref="A4:B4"/>
    <mergeCell ref="A5:B5"/>
    <mergeCell ref="A1:B2"/>
    <mergeCell ref="C1:J3"/>
    <mergeCell ref="C4:M4"/>
    <mergeCell ref="C5:M5"/>
    <mergeCell ref="A60:A69"/>
    <mergeCell ref="B60:B69"/>
    <mergeCell ref="C60:C69"/>
    <mergeCell ref="D60:D69"/>
    <mergeCell ref="E60:E69"/>
    <mergeCell ref="H7:H8"/>
    <mergeCell ref="I7:J7"/>
    <mergeCell ref="K7:L7"/>
    <mergeCell ref="M7:M8"/>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K60:K69"/>
    <mergeCell ref="L60:L69"/>
    <mergeCell ref="M60:M69"/>
    <mergeCell ref="F60:F69"/>
    <mergeCell ref="G60:G69"/>
    <mergeCell ref="H60:H69"/>
    <mergeCell ref="I60:I69"/>
    <mergeCell ref="J60:J69"/>
    <mergeCell ref="K70:K79"/>
    <mergeCell ref="L70:L79"/>
    <mergeCell ref="M70:M79"/>
    <mergeCell ref="J70:J79"/>
    <mergeCell ref="G70:G79"/>
    <mergeCell ref="H70:H79"/>
    <mergeCell ref="I70:I79"/>
    <mergeCell ref="G90:G99"/>
    <mergeCell ref="H90:H99"/>
    <mergeCell ref="I90:I99"/>
    <mergeCell ref="J90:J99"/>
    <mergeCell ref="K90:K99"/>
    <mergeCell ref="L90:L99"/>
    <mergeCell ref="M90:M99"/>
    <mergeCell ref="J80:J89"/>
    <mergeCell ref="K80:K89"/>
    <mergeCell ref="L80:L89"/>
    <mergeCell ref="M80:M89"/>
    <mergeCell ref="G80:G89"/>
    <mergeCell ref="H80:H89"/>
    <mergeCell ref="I80:I89"/>
    <mergeCell ref="A70:A79"/>
    <mergeCell ref="B70:B79"/>
    <mergeCell ref="C70:C79"/>
    <mergeCell ref="B90:B99"/>
    <mergeCell ref="A90:A99"/>
    <mergeCell ref="C90:C99"/>
    <mergeCell ref="D90:D99"/>
    <mergeCell ref="E90:E99"/>
    <mergeCell ref="F90:F99"/>
    <mergeCell ref="F70:F79"/>
    <mergeCell ref="D70:D79"/>
    <mergeCell ref="E70:E79"/>
    <mergeCell ref="A80:A89"/>
    <mergeCell ref="B80:B89"/>
    <mergeCell ref="C80:C89"/>
    <mergeCell ref="D80:D89"/>
    <mergeCell ref="E80:E89"/>
    <mergeCell ref="F80:F89"/>
  </mergeCells>
  <conditionalFormatting sqref="A7:B7">
    <cfRule type="containsText" dxfId="315" priority="896" operator="containsText" text="3- Moderado">
      <formula>NOT(ISERROR(SEARCH("3- Moderado",A7)))</formula>
    </cfRule>
    <cfRule type="containsText" dxfId="314" priority="897" operator="containsText" text="6- Moderado">
      <formula>NOT(ISERROR(SEARCH("6- Moderado",A7)))</formula>
    </cfRule>
    <cfRule type="containsText" dxfId="313" priority="898" operator="containsText" text="4- Moderado">
      <formula>NOT(ISERROR(SEARCH("4- Moderado",A7)))</formula>
    </cfRule>
    <cfRule type="containsText" dxfId="312" priority="899" operator="containsText" text="3- Bajo">
      <formula>NOT(ISERROR(SEARCH("3- Bajo",A7)))</formula>
    </cfRule>
    <cfRule type="containsText" dxfId="311" priority="900" operator="containsText" text="4- Bajo">
      <formula>NOT(ISERROR(SEARCH("4- Bajo",A7)))</formula>
    </cfRule>
    <cfRule type="containsText" dxfId="310" priority="901" operator="containsText" text="1- Bajo">
      <formula>NOT(ISERROR(SEARCH("1- Bajo",A7)))</formula>
    </cfRule>
  </conditionalFormatting>
  <conditionalFormatting sqref="A10:E10 A20:E20">
    <cfRule type="containsText" dxfId="309" priority="872" operator="containsText" text="3- Moderado">
      <formula>NOT(ISERROR(SEARCH("3- Moderado",A10)))</formula>
    </cfRule>
    <cfRule type="containsText" dxfId="308" priority="873" operator="containsText" text="6- Moderado">
      <formula>NOT(ISERROR(SEARCH("6- Moderado",A10)))</formula>
    </cfRule>
    <cfRule type="containsText" dxfId="307" priority="874" operator="containsText" text="4- Moderado">
      <formula>NOT(ISERROR(SEARCH("4- Moderado",A10)))</formula>
    </cfRule>
    <cfRule type="containsText" dxfId="306" priority="875" operator="containsText" text="3- Bajo">
      <formula>NOT(ISERROR(SEARCH("3- Bajo",A10)))</formula>
    </cfRule>
    <cfRule type="containsText" dxfId="305" priority="876" operator="containsText" text="4- Bajo">
      <formula>NOT(ISERROR(SEARCH("4- Bajo",A10)))</formula>
    </cfRule>
    <cfRule type="containsText" dxfId="304" priority="877" operator="containsText" text="1- Bajo">
      <formula>NOT(ISERROR(SEARCH("1- Bajo",A10)))</formula>
    </cfRule>
  </conditionalFormatting>
  <conditionalFormatting sqref="A30:E30">
    <cfRule type="containsText" dxfId="303" priority="210" operator="containsText" text="3- Moderado">
      <formula>NOT(ISERROR(SEARCH("3- Moderado",A30)))</formula>
    </cfRule>
    <cfRule type="containsText" dxfId="302" priority="211" operator="containsText" text="6- Moderado">
      <formula>NOT(ISERROR(SEARCH("6- Moderado",A30)))</formula>
    </cfRule>
    <cfRule type="containsText" dxfId="301" priority="212" operator="containsText" text="4- Moderado">
      <formula>NOT(ISERROR(SEARCH("4- Moderado",A30)))</formula>
    </cfRule>
    <cfRule type="containsText" dxfId="300" priority="213" operator="containsText" text="3- Bajo">
      <formula>NOT(ISERROR(SEARCH("3- Bajo",A30)))</formula>
    </cfRule>
    <cfRule type="containsText" dxfId="299" priority="214" operator="containsText" text="4- Bajo">
      <formula>NOT(ISERROR(SEARCH("4- Bajo",A30)))</formula>
    </cfRule>
    <cfRule type="containsText" dxfId="298" priority="215" operator="containsText" text="1- Bajo">
      <formula>NOT(ISERROR(SEARCH("1- Bajo",A30)))</formula>
    </cfRule>
  </conditionalFormatting>
  <conditionalFormatting sqref="A40:C40 E40">
    <cfRule type="containsText" dxfId="297" priority="182" operator="containsText" text="3- Moderado">
      <formula>NOT(ISERROR(SEARCH("3- Moderado",A40)))</formula>
    </cfRule>
    <cfRule type="containsText" dxfId="296" priority="183" operator="containsText" text="6- Moderado">
      <formula>NOT(ISERROR(SEARCH("6- Moderado",A40)))</formula>
    </cfRule>
    <cfRule type="containsText" dxfId="295" priority="184" operator="containsText" text="4- Moderado">
      <formula>NOT(ISERROR(SEARCH("4- Moderado",A40)))</formula>
    </cfRule>
    <cfRule type="containsText" dxfId="294" priority="185" operator="containsText" text="3- Bajo">
      <formula>NOT(ISERROR(SEARCH("3- Bajo",A40)))</formula>
    </cfRule>
    <cfRule type="containsText" dxfId="293" priority="186" operator="containsText" text="4- Bajo">
      <formula>NOT(ISERROR(SEARCH("4- Bajo",A40)))</formula>
    </cfRule>
    <cfRule type="containsText" dxfId="292" priority="187" operator="containsText" text="1- Bajo">
      <formula>NOT(ISERROR(SEARCH("1- Bajo",A40)))</formula>
    </cfRule>
  </conditionalFormatting>
  <conditionalFormatting sqref="A50:E50 A60:E60 A70:E70 A80:E80 A90:E90">
    <cfRule type="containsText" dxfId="291" priority="126" operator="containsText" text="3- Moderado">
      <formula>NOT(ISERROR(SEARCH("3- Moderado",A50)))</formula>
    </cfRule>
    <cfRule type="containsText" dxfId="290" priority="127" operator="containsText" text="6- Moderado">
      <formula>NOT(ISERROR(SEARCH("6- Moderado",A50)))</formula>
    </cfRule>
    <cfRule type="containsText" dxfId="289" priority="128" operator="containsText" text="4- Moderado">
      <formula>NOT(ISERROR(SEARCH("4- Moderado",A50)))</formula>
    </cfRule>
    <cfRule type="containsText" dxfId="288" priority="129" operator="containsText" text="3- Bajo">
      <formula>NOT(ISERROR(SEARCH("3- Bajo",A50)))</formula>
    </cfRule>
    <cfRule type="containsText" dxfId="287" priority="130" operator="containsText" text="4- Bajo">
      <formula>NOT(ISERROR(SEARCH("4- Bajo",A50)))</formula>
    </cfRule>
    <cfRule type="containsText" dxfId="286" priority="131" operator="containsText" text="1- Bajo">
      <formula>NOT(ISERROR(SEARCH("1- Bajo",A50)))</formula>
    </cfRule>
  </conditionalFormatting>
  <conditionalFormatting sqref="C8:F8">
    <cfRule type="containsText" dxfId="285" priority="228" operator="containsText" text="3- Moderado">
      <formula>NOT(ISERROR(SEARCH("3- Moderado",C8)))</formula>
    </cfRule>
    <cfRule type="containsText" dxfId="284" priority="229" operator="containsText" text="6- Moderado">
      <formula>NOT(ISERROR(SEARCH("6- Moderado",C8)))</formula>
    </cfRule>
    <cfRule type="containsText" dxfId="283" priority="230" operator="containsText" text="4- Moderado">
      <formula>NOT(ISERROR(SEARCH("4- Moderado",C8)))</formula>
    </cfRule>
    <cfRule type="containsText" dxfId="282" priority="231" operator="containsText" text="3- Bajo">
      <formula>NOT(ISERROR(SEARCH("3- Bajo",C8)))</formula>
    </cfRule>
    <cfRule type="containsText" dxfId="281" priority="232" operator="containsText" text="4- Bajo">
      <formula>NOT(ISERROR(SEARCH("4- Bajo",C8)))</formula>
    </cfRule>
    <cfRule type="containsText" dxfId="280" priority="233" operator="containsText" text="1- Bajo">
      <formula>NOT(ISERROR(SEARCH("1- Bajo",C8)))</formula>
    </cfRule>
  </conditionalFormatting>
  <conditionalFormatting sqref="D10:D39 D50:D99">
    <cfRule type="containsText" dxfId="279" priority="120" operator="containsText" text="Muy Alta">
      <formula>NOT(ISERROR(SEARCH("Muy Alta",D10)))</formula>
    </cfRule>
    <cfRule type="containsText" dxfId="278" priority="121" operator="containsText" text="Alta">
      <formula>NOT(ISERROR(SEARCH("Alta",D10)))</formula>
    </cfRule>
    <cfRule type="containsText" dxfId="277" priority="122" operator="containsText" text="Baja">
      <formula>NOT(ISERROR(SEARCH("Baja",D10)))</formula>
    </cfRule>
    <cfRule type="containsText" dxfId="276" priority="123" operator="containsText" text="Muy Baja">
      <formula>NOT(ISERROR(SEARCH("Muy Baja",D10)))</formula>
    </cfRule>
    <cfRule type="containsText" dxfId="275" priority="125" operator="containsText" text="Media">
      <formula>NOT(ISERROR(SEARCH("Media",D10)))</formula>
    </cfRule>
  </conditionalFormatting>
  <conditionalFormatting sqref="E10:E99">
    <cfRule type="containsText" dxfId="274" priority="116" operator="containsText" text="Catastrófico">
      <formula>NOT(ISERROR(SEARCH("Catastrófico",E10)))</formula>
    </cfRule>
    <cfRule type="containsText" dxfId="273" priority="117" operator="containsText" text="Mayor">
      <formula>NOT(ISERROR(SEARCH("Mayor",E10)))</formula>
    </cfRule>
    <cfRule type="containsText" dxfId="272" priority="118" operator="containsText" text="Menor">
      <formula>NOT(ISERROR(SEARCH("Menor",E10)))</formula>
    </cfRule>
    <cfRule type="containsText" dxfId="271" priority="119" operator="containsText" text="Leve">
      <formula>NOT(ISERROR(SEARCH("Leve",E10)))</formula>
    </cfRule>
  </conditionalFormatting>
  <conditionalFormatting sqref="E10:F99">
    <cfRule type="containsText" dxfId="270" priority="124" operator="containsText" text="Moderado">
      <formula>NOT(ISERROR(SEARCH("Moderado",E10)))</formula>
    </cfRule>
  </conditionalFormatting>
  <conditionalFormatting sqref="F10:F29">
    <cfRule type="colorScale" priority="1549">
      <colorScale>
        <cfvo type="min"/>
        <cfvo type="max"/>
        <color rgb="FFFF7128"/>
        <color rgb="FFFFEF9C"/>
      </colorScale>
    </cfRule>
  </conditionalFormatting>
  <conditionalFormatting sqref="F10:F99">
    <cfRule type="containsText" dxfId="269" priority="139" operator="containsText" text="Bajo">
      <formula>NOT(ISERROR(SEARCH("Bajo",F10)))</formula>
    </cfRule>
    <cfRule type="containsText" dxfId="268" priority="140" operator="containsText" text="Moderado">
      <formula>NOT(ISERROR(SEARCH("Moderado",F10)))</formula>
    </cfRule>
    <cfRule type="containsText" dxfId="267" priority="141" operator="containsText" text="Alto">
      <formula>NOT(ISERROR(SEARCH("Alto",F10)))</formula>
    </cfRule>
    <cfRule type="containsText" dxfId="266" priority="142" operator="containsText" text="Extremo">
      <formula>NOT(ISERROR(SEARCH("Extremo",F10)))</formula>
    </cfRule>
  </conditionalFormatting>
  <conditionalFormatting sqref="F30:F39">
    <cfRule type="colorScale" priority="227">
      <colorScale>
        <cfvo type="min"/>
        <cfvo type="max"/>
        <color rgb="FFFF7128"/>
        <color rgb="FFFFEF9C"/>
      </colorScale>
    </cfRule>
  </conditionalFormatting>
  <conditionalFormatting sqref="F40:F49">
    <cfRule type="colorScale" priority="199">
      <colorScale>
        <cfvo type="min"/>
        <cfvo type="max"/>
        <color rgb="FFFF7128"/>
        <color rgb="FFFFEF9C"/>
      </colorScale>
    </cfRule>
  </conditionalFormatting>
  <conditionalFormatting sqref="F50:F99">
    <cfRule type="colorScale" priority="143">
      <colorScale>
        <cfvo type="min"/>
        <cfvo type="max"/>
        <color rgb="FFFF7128"/>
        <color rgb="FFFFEF9C"/>
      </colorScale>
    </cfRule>
  </conditionalFormatting>
  <conditionalFormatting sqref="E40">
    <cfRule type="containsText" dxfId="265" priority="48" operator="containsText" text="3- Moderado">
      <formula>NOT(ISERROR(SEARCH("3- Moderado",E40)))</formula>
    </cfRule>
    <cfRule type="containsText" dxfId="264" priority="49" operator="containsText" text="6- Moderado">
      <formula>NOT(ISERROR(SEARCH("6- Moderado",E40)))</formula>
    </cfRule>
    <cfRule type="containsText" dxfId="263" priority="50" operator="containsText" text="4- Moderado">
      <formula>NOT(ISERROR(SEARCH("4- Moderado",E40)))</formula>
    </cfRule>
    <cfRule type="containsText" dxfId="262" priority="51" operator="containsText" text="3- Bajo">
      <formula>NOT(ISERROR(SEARCH("3- Bajo",E40)))</formula>
    </cfRule>
    <cfRule type="containsText" dxfId="261" priority="52" operator="containsText" text="4- Bajo">
      <formula>NOT(ISERROR(SEARCH("4- Bajo",E40)))</formula>
    </cfRule>
    <cfRule type="containsText" dxfId="260" priority="53" operator="containsText" text="1- Bajo">
      <formula>NOT(ISERROR(SEARCH("1- Bajo",E40)))</formula>
    </cfRule>
  </conditionalFormatting>
  <conditionalFormatting sqref="E40">
    <cfRule type="containsText" dxfId="259" priority="42" operator="containsText" text="3- Moderado">
      <formula>NOT(ISERROR(SEARCH("3- Moderado",E40)))</formula>
    </cfRule>
    <cfRule type="containsText" dxfId="258" priority="43" operator="containsText" text="6- Moderado">
      <formula>NOT(ISERROR(SEARCH("6- Moderado",E40)))</formula>
    </cfRule>
    <cfRule type="containsText" dxfId="257" priority="44" operator="containsText" text="4- Moderado">
      <formula>NOT(ISERROR(SEARCH("4- Moderado",E40)))</formula>
    </cfRule>
    <cfRule type="containsText" dxfId="256" priority="45" operator="containsText" text="3- Bajo">
      <formula>NOT(ISERROR(SEARCH("3- Bajo",E40)))</formula>
    </cfRule>
    <cfRule type="containsText" dxfId="255" priority="46" operator="containsText" text="4- Bajo">
      <formula>NOT(ISERROR(SEARCH("4- Bajo",E40)))</formula>
    </cfRule>
    <cfRule type="containsText" dxfId="254" priority="47" operator="containsText" text="1- Bajo">
      <formula>NOT(ISERROR(SEARCH("1- Bajo",E40)))</formula>
    </cfRule>
  </conditionalFormatting>
  <conditionalFormatting sqref="F40:F49">
    <cfRule type="colorScale" priority="30">
      <colorScale>
        <cfvo type="min"/>
        <cfvo type="max"/>
        <color rgb="FFFF7128"/>
        <color rgb="FFFFEF9C"/>
      </colorScale>
    </cfRule>
  </conditionalFormatting>
  <conditionalFormatting sqref="F40:F49">
    <cfRule type="colorScale" priority="29">
      <colorScale>
        <cfvo type="min"/>
        <cfvo type="max"/>
        <color rgb="FFFF7128"/>
        <color rgb="FFFFEF9C"/>
      </colorScale>
    </cfRule>
  </conditionalFormatting>
  <conditionalFormatting sqref="E40">
    <cfRule type="containsText" dxfId="253" priority="23" operator="containsText" text="3- Moderado">
      <formula>NOT(ISERROR(SEARCH("3- Moderado",E40)))</formula>
    </cfRule>
    <cfRule type="containsText" dxfId="252" priority="24" operator="containsText" text="6- Moderado">
      <formula>NOT(ISERROR(SEARCH("6- Moderado",E40)))</formula>
    </cfRule>
    <cfRule type="containsText" dxfId="251" priority="25" operator="containsText" text="4- Moderado">
      <formula>NOT(ISERROR(SEARCH("4- Moderado",E40)))</formula>
    </cfRule>
    <cfRule type="containsText" dxfId="250" priority="26" operator="containsText" text="3- Bajo">
      <formula>NOT(ISERROR(SEARCH("3- Bajo",E40)))</formula>
    </cfRule>
    <cfRule type="containsText" dxfId="249" priority="27" operator="containsText" text="4- Bajo">
      <formula>NOT(ISERROR(SEARCH("4- Bajo",E40)))</formula>
    </cfRule>
    <cfRule type="containsText" dxfId="248" priority="28" operator="containsText" text="1- Bajo">
      <formula>NOT(ISERROR(SEARCH("1- Bajo",E40)))</formula>
    </cfRule>
  </conditionalFormatting>
  <conditionalFormatting sqref="D40">
    <cfRule type="containsText" dxfId="247" priority="6" operator="containsText" text="3- Moderado">
      <formula>NOT(ISERROR(SEARCH("3- Moderado",D40)))</formula>
    </cfRule>
    <cfRule type="containsText" dxfId="246" priority="7" operator="containsText" text="6- Moderado">
      <formula>NOT(ISERROR(SEARCH("6- Moderado",D40)))</formula>
    </cfRule>
    <cfRule type="containsText" dxfId="245" priority="8" operator="containsText" text="4- Moderado">
      <formula>NOT(ISERROR(SEARCH("4- Moderado",D40)))</formula>
    </cfRule>
    <cfRule type="containsText" dxfId="244" priority="9" operator="containsText" text="3- Bajo">
      <formula>NOT(ISERROR(SEARCH("3- Bajo",D40)))</formula>
    </cfRule>
    <cfRule type="containsText" dxfId="243" priority="10" operator="containsText" text="4- Bajo">
      <formula>NOT(ISERROR(SEARCH("4- Bajo",D40)))</formula>
    </cfRule>
    <cfRule type="containsText" dxfId="242" priority="11" operator="containsText" text="1- Bajo">
      <formula>NOT(ISERROR(SEARCH("1- Bajo",D40)))</formula>
    </cfRule>
  </conditionalFormatting>
  <conditionalFormatting sqref="D40:D49">
    <cfRule type="containsText" dxfId="241" priority="1" operator="containsText" text="Muy Alta">
      <formula>NOT(ISERROR(SEARCH("Muy Alta",D40)))</formula>
    </cfRule>
    <cfRule type="containsText" dxfId="240" priority="2" operator="containsText" text="Alta">
      <formula>NOT(ISERROR(SEARCH("Alta",D40)))</formula>
    </cfRule>
    <cfRule type="containsText" dxfId="239" priority="3" operator="containsText" text="Baja">
      <formula>NOT(ISERROR(SEARCH("Baja",D40)))</formula>
    </cfRule>
    <cfRule type="containsText" dxfId="238" priority="4" operator="containsText" text="Muy Baja">
      <formula>NOT(ISERROR(SEARCH("Muy Baja",D40)))</formula>
    </cfRule>
    <cfRule type="containsText" dxfId="237" priority="5" operator="containsText" text="Media">
      <formula>NOT(ISERROR(SEARCH("Media",D40)))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view="pageBreakPreview" topLeftCell="A23" zoomScale="40" zoomScaleNormal="55" zoomScaleSheetLayoutView="40" workbookViewId="0">
      <selection activeCell="D40" sqref="D40:D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77"/>
      <c r="B1" s="678"/>
      <c r="C1" s="681"/>
      <c r="D1" s="681"/>
      <c r="E1" s="681"/>
      <c r="F1" s="681"/>
      <c r="G1" s="681"/>
      <c r="H1" s="681"/>
      <c r="I1" s="681"/>
      <c r="J1" s="682"/>
      <c r="K1" s="676"/>
      <c r="L1" s="676"/>
      <c r="M1" s="6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9"/>
      <c r="B2" s="680"/>
      <c r="C2" s="683"/>
      <c r="D2" s="683"/>
      <c r="E2" s="683"/>
      <c r="F2" s="683"/>
      <c r="G2" s="683"/>
      <c r="H2" s="683"/>
      <c r="I2" s="683"/>
      <c r="J2" s="684"/>
      <c r="K2" s="676"/>
      <c r="L2" s="676"/>
      <c r="M2" s="6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3"/>
      <c r="D3" s="683"/>
      <c r="E3" s="683"/>
      <c r="F3" s="683"/>
      <c r="G3" s="683"/>
      <c r="H3" s="683"/>
      <c r="I3" s="683"/>
      <c r="J3" s="684"/>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09" t="s">
        <v>267</v>
      </c>
      <c r="B4" s="509"/>
      <c r="C4" s="552" t="s">
        <v>493</v>
      </c>
      <c r="D4" s="552"/>
      <c r="E4" s="552"/>
      <c r="F4" s="552"/>
      <c r="G4" s="552"/>
      <c r="H4" s="552"/>
      <c r="I4" s="552"/>
      <c r="J4" s="552"/>
      <c r="K4" s="552"/>
      <c r="L4" s="552"/>
      <c r="M4" s="55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509" t="s">
        <v>268</v>
      </c>
      <c r="B5" s="509"/>
      <c r="C5" s="551" t="s">
        <v>527</v>
      </c>
      <c r="D5" s="551"/>
      <c r="E5" s="551"/>
      <c r="F5" s="551"/>
      <c r="G5" s="551"/>
      <c r="H5" s="551"/>
      <c r="I5" s="551"/>
      <c r="J5" s="551"/>
      <c r="K5" s="551"/>
      <c r="L5" s="551"/>
      <c r="M5" s="55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09" t="s">
        <v>269</v>
      </c>
      <c r="B6" s="509"/>
      <c r="C6" s="673" t="s">
        <v>270</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437</v>
      </c>
      <c r="B7" s="669"/>
      <c r="C7" s="670"/>
      <c r="D7" s="671" t="s">
        <v>438</v>
      </c>
      <c r="E7" s="671"/>
      <c r="F7" s="671"/>
      <c r="G7" s="672" t="s">
        <v>439</v>
      </c>
      <c r="H7" s="654" t="s">
        <v>440</v>
      </c>
      <c r="I7" s="656" t="s">
        <v>441</v>
      </c>
      <c r="J7" s="657"/>
      <c r="K7" s="656" t="s">
        <v>442</v>
      </c>
      <c r="L7" s="657"/>
      <c r="M7" s="658" t="s">
        <v>450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22" t="s">
        <v>41</v>
      </c>
      <c r="B8" s="322" t="s">
        <v>209</v>
      </c>
      <c r="C8" s="322" t="s">
        <v>211</v>
      </c>
      <c r="D8" s="28" t="s">
        <v>221</v>
      </c>
      <c r="E8" s="28" t="s">
        <v>444</v>
      </c>
      <c r="F8" s="28" t="s">
        <v>445</v>
      </c>
      <c r="G8" s="672"/>
      <c r="H8" s="655"/>
      <c r="I8" s="29" t="s">
        <v>446</v>
      </c>
      <c r="J8" s="29" t="s">
        <v>447</v>
      </c>
      <c r="K8" s="29" t="s">
        <v>448</v>
      </c>
      <c r="L8" s="29" t="s">
        <v>449</v>
      </c>
      <c r="M8" s="65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9"/>
      <c r="B9" s="660"/>
      <c r="C9" s="660"/>
      <c r="D9" s="660"/>
      <c r="E9" s="660"/>
      <c r="F9" s="660"/>
      <c r="G9" s="66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1">
        <f>'7- Mapa Final'!A10</f>
        <v>1</v>
      </c>
      <c r="B10" s="662" t="str">
        <f>'7- Mapa Final'!B10</f>
        <v>HURTO (almacen y Bodegas Reintegrados)</v>
      </c>
      <c r="C10" s="662" t="str">
        <f>'7- Mapa Final'!C10</f>
        <v>Perdida de mercancía del almacén, detrimento patrimonial</v>
      </c>
      <c r="D10" s="666" t="str">
        <f>'7- Mapa Final'!J10</f>
        <v>Muy Baja - 1</v>
      </c>
      <c r="E10" s="667" t="str">
        <f>'7- Mapa Final'!K10</f>
        <v>Menor - 2</v>
      </c>
      <c r="F10" s="663" t="str">
        <f>'7- Mapa Final'!M10</f>
        <v>Bajo - 2</v>
      </c>
      <c r="G10" s="541" t="s">
        <v>395</v>
      </c>
      <c r="H10" s="664" t="s">
        <v>498</v>
      </c>
      <c r="I10" s="665"/>
      <c r="J10" s="665" t="s">
        <v>499</v>
      </c>
      <c r="K10" s="651">
        <v>45293</v>
      </c>
      <c r="L10" s="651">
        <v>45657</v>
      </c>
      <c r="M10" s="652"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8"/>
      <c r="C11" s="638"/>
      <c r="D11" s="641"/>
      <c r="E11" s="644"/>
      <c r="F11" s="646"/>
      <c r="G11" s="460"/>
      <c r="H11" s="649"/>
      <c r="I11" s="649"/>
      <c r="J11" s="649"/>
      <c r="K11" s="649"/>
      <c r="L11" s="649"/>
      <c r="M11" s="65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8"/>
      <c r="C12" s="638"/>
      <c r="D12" s="641"/>
      <c r="E12" s="644"/>
      <c r="F12" s="646"/>
      <c r="G12" s="460"/>
      <c r="H12" s="649"/>
      <c r="I12" s="649"/>
      <c r="J12" s="649"/>
      <c r="K12" s="649"/>
      <c r="L12" s="649"/>
      <c r="M12" s="65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8"/>
      <c r="C13" s="638"/>
      <c r="D13" s="641"/>
      <c r="E13" s="644"/>
      <c r="F13" s="646"/>
      <c r="G13" s="460"/>
      <c r="H13" s="649"/>
      <c r="I13" s="649"/>
      <c r="J13" s="649"/>
      <c r="K13" s="649"/>
      <c r="L13" s="649"/>
      <c r="M13" s="65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8"/>
      <c r="C14" s="638"/>
      <c r="D14" s="641"/>
      <c r="E14" s="644"/>
      <c r="F14" s="646"/>
      <c r="G14" s="460"/>
      <c r="H14" s="649"/>
      <c r="I14" s="649"/>
      <c r="J14" s="649"/>
      <c r="K14" s="649"/>
      <c r="L14" s="649"/>
      <c r="M14" s="65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8"/>
      <c r="C15" s="638"/>
      <c r="D15" s="641"/>
      <c r="E15" s="644"/>
      <c r="F15" s="646"/>
      <c r="G15" s="460"/>
      <c r="H15" s="649"/>
      <c r="I15" s="649"/>
      <c r="J15" s="649"/>
      <c r="K15" s="649"/>
      <c r="L15" s="649"/>
      <c r="M15" s="65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8"/>
      <c r="C16" s="638"/>
      <c r="D16" s="641"/>
      <c r="E16" s="644"/>
      <c r="F16" s="646"/>
      <c r="G16" s="460"/>
      <c r="H16" s="649"/>
      <c r="I16" s="649"/>
      <c r="J16" s="649"/>
      <c r="K16" s="649"/>
      <c r="L16" s="649"/>
      <c r="M16" s="65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8"/>
      <c r="C17" s="638"/>
      <c r="D17" s="641"/>
      <c r="E17" s="644"/>
      <c r="F17" s="646"/>
      <c r="G17" s="460"/>
      <c r="H17" s="649"/>
      <c r="I17" s="649"/>
      <c r="J17" s="649"/>
      <c r="K17" s="649"/>
      <c r="L17" s="649"/>
      <c r="M17" s="65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8"/>
      <c r="C18" s="638"/>
      <c r="D18" s="641"/>
      <c r="E18" s="644"/>
      <c r="F18" s="646"/>
      <c r="G18" s="460"/>
      <c r="H18" s="649"/>
      <c r="I18" s="649"/>
      <c r="J18" s="649"/>
      <c r="K18" s="649"/>
      <c r="L18" s="649"/>
      <c r="M18" s="65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6"/>
      <c r="B19" s="638"/>
      <c r="C19" s="638"/>
      <c r="D19" s="641"/>
      <c r="E19" s="644"/>
      <c r="F19" s="646"/>
      <c r="G19" s="460"/>
      <c r="H19" s="649"/>
      <c r="I19" s="649"/>
      <c r="J19" s="649"/>
      <c r="K19" s="649"/>
      <c r="L19" s="649"/>
      <c r="M19" s="6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6">
        <v>2</v>
      </c>
      <c r="B20" s="638" t="str">
        <f>'7- Mapa Final'!B20</f>
        <v xml:space="preserve"> DESACIERTO en la Adquisición de bienes </v>
      </c>
      <c r="C20" s="638" t="str">
        <f>'7- Mapa Final'!C20</f>
        <v>Desacierto en Adquisición de bienes   que no cumple las especificaciones técnicas establecidas</v>
      </c>
      <c r="D20" s="640" t="str">
        <f>'7- Mapa Final'!J20</f>
        <v>Muy Baja - 1</v>
      </c>
      <c r="E20" s="643" t="str">
        <f>'7- Mapa Final'!K20</f>
        <v>Leve - 1</v>
      </c>
      <c r="F20" s="646" t="str">
        <f>'7- Mapa Final'!M20</f>
        <v>Bajo - 1</v>
      </c>
      <c r="G20" s="460" t="s">
        <v>395</v>
      </c>
      <c r="H20" s="664" t="s">
        <v>517</v>
      </c>
      <c r="I20" s="649"/>
      <c r="J20" s="649" t="s">
        <v>499</v>
      </c>
      <c r="K20" s="651">
        <v>45293</v>
      </c>
      <c r="L20" s="651">
        <v>45657</v>
      </c>
      <c r="M20" s="652"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8"/>
      <c r="C21" s="638"/>
      <c r="D21" s="641"/>
      <c r="E21" s="644"/>
      <c r="F21" s="646"/>
      <c r="G21" s="460"/>
      <c r="H21" s="649"/>
      <c r="I21" s="649"/>
      <c r="J21" s="649"/>
      <c r="K21" s="649"/>
      <c r="L21" s="649"/>
      <c r="M21" s="6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8"/>
      <c r="C22" s="638"/>
      <c r="D22" s="641"/>
      <c r="E22" s="644"/>
      <c r="F22" s="646"/>
      <c r="G22" s="460"/>
      <c r="H22" s="649"/>
      <c r="I22" s="649"/>
      <c r="J22" s="649"/>
      <c r="K22" s="649"/>
      <c r="L22" s="649"/>
      <c r="M22" s="6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8"/>
      <c r="C23" s="638"/>
      <c r="D23" s="641"/>
      <c r="E23" s="644"/>
      <c r="F23" s="646"/>
      <c r="G23" s="460"/>
      <c r="H23" s="649"/>
      <c r="I23" s="649"/>
      <c r="J23" s="649"/>
      <c r="K23" s="649"/>
      <c r="L23" s="649"/>
      <c r="M23" s="6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8"/>
      <c r="C24" s="638"/>
      <c r="D24" s="641"/>
      <c r="E24" s="644"/>
      <c r="F24" s="646"/>
      <c r="G24" s="460"/>
      <c r="H24" s="649"/>
      <c r="I24" s="649"/>
      <c r="J24" s="649"/>
      <c r="K24" s="649"/>
      <c r="L24" s="649"/>
      <c r="M24" s="6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8"/>
      <c r="C25" s="638"/>
      <c r="D25" s="641"/>
      <c r="E25" s="644"/>
      <c r="F25" s="646"/>
      <c r="G25" s="460"/>
      <c r="H25" s="649"/>
      <c r="I25" s="649"/>
      <c r="J25" s="649"/>
      <c r="K25" s="649"/>
      <c r="L25" s="649"/>
      <c r="M25" s="653"/>
      <c r="N25" s="34"/>
      <c r="O25" s="34"/>
    </row>
    <row r="26" spans="1:169">
      <c r="A26" s="636"/>
      <c r="B26" s="638"/>
      <c r="C26" s="638"/>
      <c r="D26" s="641"/>
      <c r="E26" s="644"/>
      <c r="F26" s="646"/>
      <c r="G26" s="460"/>
      <c r="H26" s="649"/>
      <c r="I26" s="649"/>
      <c r="J26" s="649"/>
      <c r="K26" s="649"/>
      <c r="L26" s="649"/>
      <c r="M26" s="653"/>
      <c r="N26" s="34"/>
      <c r="O26" s="34"/>
    </row>
    <row r="27" spans="1:169">
      <c r="A27" s="636"/>
      <c r="B27" s="638"/>
      <c r="C27" s="638"/>
      <c r="D27" s="641"/>
      <c r="E27" s="644"/>
      <c r="F27" s="646"/>
      <c r="G27" s="460"/>
      <c r="H27" s="649"/>
      <c r="I27" s="649"/>
      <c r="J27" s="649"/>
      <c r="K27" s="649"/>
      <c r="L27" s="649"/>
      <c r="M27" s="653"/>
      <c r="N27" s="34"/>
      <c r="O27" s="34"/>
    </row>
    <row r="28" spans="1:169">
      <c r="A28" s="636"/>
      <c r="B28" s="638"/>
      <c r="C28" s="638"/>
      <c r="D28" s="641"/>
      <c r="E28" s="644"/>
      <c r="F28" s="646"/>
      <c r="G28" s="460"/>
      <c r="H28" s="649"/>
      <c r="I28" s="649"/>
      <c r="J28" s="649"/>
      <c r="K28" s="649"/>
      <c r="L28" s="649"/>
      <c r="M28" s="653"/>
      <c r="N28" s="34"/>
      <c r="O28" s="34"/>
    </row>
    <row r="29" spans="1:169" ht="15.75" thickBot="1">
      <c r="A29" s="636"/>
      <c r="B29" s="638"/>
      <c r="C29" s="638"/>
      <c r="D29" s="641"/>
      <c r="E29" s="644"/>
      <c r="F29" s="646"/>
      <c r="G29" s="460"/>
      <c r="H29" s="649"/>
      <c r="I29" s="649"/>
      <c r="J29" s="649"/>
      <c r="K29" s="649"/>
      <c r="L29" s="649"/>
      <c r="M29" s="653"/>
      <c r="N29" s="34"/>
      <c r="O29" s="34"/>
    </row>
    <row r="30" spans="1:169" s="26" customFormat="1" ht="12.75">
      <c r="A30" s="636">
        <v>3</v>
      </c>
      <c r="B30" s="638" t="str">
        <f>'7- Mapa Final'!B30</f>
        <v xml:space="preserve">INEXACTITUD  (Almacen Invenatrios  y en las bajas) </v>
      </c>
      <c r="C30" s="638" t="str">
        <f>'7- Mapa Final'!C30</f>
        <v xml:space="preserve">Inexactud en la informacion de Almacen, Inexactud en la informacion de Inventarios y baja de elementos </v>
      </c>
      <c r="D30" s="640" t="str">
        <f>'7- Mapa Final'!J30</f>
        <v>Muy Baja - 1</v>
      </c>
      <c r="E30" s="643" t="str">
        <f>'7- Mapa Final'!K30</f>
        <v>Leve - 1</v>
      </c>
      <c r="F30" s="646" t="str">
        <f>'7- Mapa Final'!M30</f>
        <v>Bajo - 1</v>
      </c>
      <c r="G30" s="460" t="s">
        <v>395</v>
      </c>
      <c r="H30" s="648" t="s">
        <v>509</v>
      </c>
      <c r="I30" s="649"/>
      <c r="J30" s="649" t="s">
        <v>499</v>
      </c>
      <c r="K30" s="651">
        <v>45293</v>
      </c>
      <c r="L30" s="651">
        <v>45657</v>
      </c>
      <c r="M30" s="652" t="s">
        <v>500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6"/>
      <c r="B31" s="638"/>
      <c r="C31" s="638"/>
      <c r="D31" s="641"/>
      <c r="E31" s="644"/>
      <c r="F31" s="646"/>
      <c r="G31" s="460"/>
      <c r="H31" s="648"/>
      <c r="I31" s="649"/>
      <c r="J31" s="649"/>
      <c r="K31" s="649"/>
      <c r="L31" s="649"/>
      <c r="M31" s="65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6"/>
      <c r="B32" s="638"/>
      <c r="C32" s="638"/>
      <c r="D32" s="641"/>
      <c r="E32" s="644"/>
      <c r="F32" s="646"/>
      <c r="G32" s="460"/>
      <c r="H32" s="648"/>
      <c r="I32" s="649"/>
      <c r="J32" s="649"/>
      <c r="K32" s="649"/>
      <c r="L32" s="649"/>
      <c r="M32" s="65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6"/>
      <c r="B33" s="638"/>
      <c r="C33" s="638"/>
      <c r="D33" s="641"/>
      <c r="E33" s="644"/>
      <c r="F33" s="646"/>
      <c r="G33" s="460"/>
      <c r="H33" s="648"/>
      <c r="I33" s="649"/>
      <c r="J33" s="649"/>
      <c r="K33" s="649"/>
      <c r="L33" s="649"/>
      <c r="M33" s="65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6"/>
      <c r="B34" s="638"/>
      <c r="C34" s="638"/>
      <c r="D34" s="641"/>
      <c r="E34" s="644"/>
      <c r="F34" s="646"/>
      <c r="G34" s="460"/>
      <c r="H34" s="648"/>
      <c r="I34" s="649"/>
      <c r="J34" s="649"/>
      <c r="K34" s="649"/>
      <c r="L34" s="649"/>
      <c r="M34" s="65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6"/>
      <c r="B35" s="638"/>
      <c r="C35" s="638"/>
      <c r="D35" s="641"/>
      <c r="E35" s="644"/>
      <c r="F35" s="646"/>
      <c r="G35" s="460"/>
      <c r="H35" s="648"/>
      <c r="I35" s="649"/>
      <c r="J35" s="649"/>
      <c r="K35" s="649"/>
      <c r="L35" s="649"/>
      <c r="M35" s="653"/>
      <c r="N35" s="34"/>
      <c r="O35" s="34"/>
    </row>
    <row r="36" spans="1:169">
      <c r="A36" s="636"/>
      <c r="B36" s="638"/>
      <c r="C36" s="638"/>
      <c r="D36" s="641"/>
      <c r="E36" s="644"/>
      <c r="F36" s="646"/>
      <c r="G36" s="460"/>
      <c r="H36" s="648"/>
      <c r="I36" s="649"/>
      <c r="J36" s="649"/>
      <c r="K36" s="649"/>
      <c r="L36" s="649"/>
      <c r="M36" s="653"/>
      <c r="N36" s="34"/>
      <c r="O36" s="34"/>
    </row>
    <row r="37" spans="1:169">
      <c r="A37" s="636"/>
      <c r="B37" s="638"/>
      <c r="C37" s="638"/>
      <c r="D37" s="641"/>
      <c r="E37" s="644"/>
      <c r="F37" s="646"/>
      <c r="G37" s="460"/>
      <c r="H37" s="648"/>
      <c r="I37" s="649"/>
      <c r="J37" s="649"/>
      <c r="K37" s="649"/>
      <c r="L37" s="649"/>
      <c r="M37" s="653"/>
      <c r="N37" s="34"/>
      <c r="O37" s="34"/>
    </row>
    <row r="38" spans="1:169">
      <c r="A38" s="636"/>
      <c r="B38" s="638"/>
      <c r="C38" s="638"/>
      <c r="D38" s="641"/>
      <c r="E38" s="644"/>
      <c r="F38" s="646"/>
      <c r="G38" s="460"/>
      <c r="H38" s="648"/>
      <c r="I38" s="649"/>
      <c r="J38" s="649"/>
      <c r="K38" s="649"/>
      <c r="L38" s="649"/>
      <c r="M38" s="653"/>
      <c r="N38" s="34"/>
      <c r="O38" s="34"/>
    </row>
    <row r="39" spans="1:169" ht="15.75" thickBot="1">
      <c r="A39" s="636"/>
      <c r="B39" s="638"/>
      <c r="C39" s="638"/>
      <c r="D39" s="641"/>
      <c r="E39" s="644"/>
      <c r="F39" s="646"/>
      <c r="G39" s="460"/>
      <c r="H39" s="648"/>
      <c r="I39" s="649"/>
      <c r="J39" s="649"/>
      <c r="K39" s="649"/>
      <c r="L39" s="649"/>
      <c r="M39" s="653"/>
      <c r="N39" s="34"/>
      <c r="O39" s="34"/>
    </row>
    <row r="40" spans="1:169" s="26" customFormat="1" ht="12.75">
      <c r="A40" s="636">
        <v>4</v>
      </c>
      <c r="B40" s="638" t="str">
        <f>'7- Mapa Final'!B40</f>
        <v>DEMORA (Almacen- Inventarios- Bajas  )</v>
      </c>
      <c r="C40" s="638" t="str">
        <f>'7- Mapa Final'!C40</f>
        <v xml:space="preserve">Demora en ingresos y salidas de almacen
Demora  en la actualización de inventarios.
Demora en la actualizacion de inventarios por no tener vehiculo disponible.
Demora en el procedimiento de bajas </v>
      </c>
      <c r="D40" s="687" t="str">
        <f>'7- Mapa Final'!J40</f>
        <v>Muy Baja - 1</v>
      </c>
      <c r="E40" s="689" t="str">
        <f>'7- Mapa Final'!K40</f>
        <v>Menor - 2</v>
      </c>
      <c r="F40" s="692" t="str">
        <f>'7- Mapa Final'!M40</f>
        <v>Bajo - 2</v>
      </c>
      <c r="G40" s="460" t="s">
        <v>395</v>
      </c>
      <c r="H40" s="648" t="s">
        <v>518</v>
      </c>
      <c r="I40" s="649"/>
      <c r="J40" s="649" t="s">
        <v>499</v>
      </c>
      <c r="K40" s="651">
        <v>45293</v>
      </c>
      <c r="L40" s="651">
        <v>45657</v>
      </c>
      <c r="M40" s="653" t="s">
        <v>524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6"/>
      <c r="B41" s="638"/>
      <c r="C41" s="638"/>
      <c r="D41" s="688"/>
      <c r="E41" s="690"/>
      <c r="F41" s="692"/>
      <c r="G41" s="460"/>
      <c r="H41" s="648"/>
      <c r="I41" s="649"/>
      <c r="J41" s="649"/>
      <c r="K41" s="649"/>
      <c r="L41" s="649"/>
      <c r="M41" s="65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6"/>
      <c r="B42" s="638"/>
      <c r="C42" s="638"/>
      <c r="D42" s="688"/>
      <c r="E42" s="690"/>
      <c r="F42" s="692"/>
      <c r="G42" s="460"/>
      <c r="H42" s="648"/>
      <c r="I42" s="649"/>
      <c r="J42" s="649"/>
      <c r="K42" s="649"/>
      <c r="L42" s="649"/>
      <c r="M42" s="65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6"/>
      <c r="B43" s="638"/>
      <c r="C43" s="638"/>
      <c r="D43" s="688"/>
      <c r="E43" s="690"/>
      <c r="F43" s="692"/>
      <c r="G43" s="460"/>
      <c r="H43" s="648"/>
      <c r="I43" s="649"/>
      <c r="J43" s="649"/>
      <c r="K43" s="649"/>
      <c r="L43" s="649"/>
      <c r="M43" s="65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6"/>
      <c r="B44" s="638"/>
      <c r="C44" s="638"/>
      <c r="D44" s="688"/>
      <c r="E44" s="690"/>
      <c r="F44" s="692"/>
      <c r="G44" s="460"/>
      <c r="H44" s="648"/>
      <c r="I44" s="649"/>
      <c r="J44" s="649"/>
      <c r="K44" s="649"/>
      <c r="L44" s="649"/>
      <c r="M44" s="65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6"/>
      <c r="B45" s="638"/>
      <c r="C45" s="638"/>
      <c r="D45" s="688"/>
      <c r="E45" s="690"/>
      <c r="F45" s="692"/>
      <c r="G45" s="460"/>
      <c r="H45" s="648"/>
      <c r="I45" s="649"/>
      <c r="J45" s="649"/>
      <c r="K45" s="649"/>
      <c r="L45" s="649"/>
      <c r="M45" s="653"/>
      <c r="N45" s="34"/>
      <c r="O45" s="34"/>
    </row>
    <row r="46" spans="1:169">
      <c r="A46" s="636"/>
      <c r="B46" s="638"/>
      <c r="C46" s="638"/>
      <c r="D46" s="688"/>
      <c r="E46" s="690"/>
      <c r="F46" s="692"/>
      <c r="G46" s="460"/>
      <c r="H46" s="648"/>
      <c r="I46" s="649"/>
      <c r="J46" s="649"/>
      <c r="K46" s="649"/>
      <c r="L46" s="649"/>
      <c r="M46" s="653"/>
      <c r="N46" s="34"/>
      <c r="O46" s="34"/>
    </row>
    <row r="47" spans="1:169">
      <c r="A47" s="636"/>
      <c r="B47" s="638"/>
      <c r="C47" s="638"/>
      <c r="D47" s="688"/>
      <c r="E47" s="690"/>
      <c r="F47" s="692"/>
      <c r="G47" s="460"/>
      <c r="H47" s="648"/>
      <c r="I47" s="649"/>
      <c r="J47" s="649"/>
      <c r="K47" s="649"/>
      <c r="L47" s="649"/>
      <c r="M47" s="653"/>
      <c r="N47" s="34"/>
      <c r="O47" s="34"/>
    </row>
    <row r="48" spans="1:169">
      <c r="A48" s="636"/>
      <c r="B48" s="638"/>
      <c r="C48" s="638"/>
      <c r="D48" s="688"/>
      <c r="E48" s="690"/>
      <c r="F48" s="692"/>
      <c r="G48" s="460"/>
      <c r="H48" s="648"/>
      <c r="I48" s="649"/>
      <c r="J48" s="649"/>
      <c r="K48" s="649"/>
      <c r="L48" s="649"/>
      <c r="M48" s="653"/>
      <c r="N48" s="34"/>
      <c r="O48" s="34"/>
    </row>
    <row r="49" spans="1:169" ht="15.75" thickBot="1">
      <c r="A49" s="636"/>
      <c r="B49" s="638"/>
      <c r="C49" s="638"/>
      <c r="D49" s="688"/>
      <c r="E49" s="691"/>
      <c r="F49" s="693"/>
      <c r="G49" s="460"/>
      <c r="H49" s="648"/>
      <c r="I49" s="649"/>
      <c r="J49" s="649"/>
      <c r="K49" s="649"/>
      <c r="L49" s="649"/>
      <c r="M49" s="653"/>
      <c r="N49" s="34"/>
      <c r="O49" s="34"/>
    </row>
    <row r="50" spans="1:169" s="26" customFormat="1" ht="12.75">
      <c r="A50" s="636">
        <v>5</v>
      </c>
      <c r="B50" s="638" t="str">
        <f>'7- Mapa Final'!B50</f>
        <v>BIENES  MAL ALMACENADOS (almacen-Inventarios)</v>
      </c>
      <c r="C50" s="638" t="str">
        <f>'7- Mapa Final'!C50</f>
        <v xml:space="preserve">Bienes mal almacenados </v>
      </c>
      <c r="D50" s="640" t="str">
        <f>'7- Mapa Final'!J50</f>
        <v>Muy Baja - 1</v>
      </c>
      <c r="E50" s="643" t="str">
        <f>'7- Mapa Final'!K50</f>
        <v>Leve - 1</v>
      </c>
      <c r="F50" s="646" t="str">
        <f>'7- Mapa Final'!M50</f>
        <v>Bajo - 1</v>
      </c>
      <c r="G50" s="460" t="s">
        <v>395</v>
      </c>
      <c r="H50" s="648" t="s">
        <v>519</v>
      </c>
      <c r="I50" s="649"/>
      <c r="J50" s="649" t="s">
        <v>499</v>
      </c>
      <c r="K50" s="651">
        <v>45293</v>
      </c>
      <c r="L50" s="651">
        <v>45657</v>
      </c>
      <c r="M50" s="653" t="s">
        <v>501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6"/>
      <c r="B51" s="638"/>
      <c r="C51" s="638"/>
      <c r="D51" s="641"/>
      <c r="E51" s="644"/>
      <c r="F51" s="646"/>
      <c r="G51" s="460"/>
      <c r="H51" s="648"/>
      <c r="I51" s="649"/>
      <c r="J51" s="649"/>
      <c r="K51" s="649"/>
      <c r="L51" s="649"/>
      <c r="M51" s="65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6"/>
      <c r="B52" s="638"/>
      <c r="C52" s="638"/>
      <c r="D52" s="641"/>
      <c r="E52" s="644"/>
      <c r="F52" s="646"/>
      <c r="G52" s="460"/>
      <c r="H52" s="648"/>
      <c r="I52" s="649"/>
      <c r="J52" s="649"/>
      <c r="K52" s="649"/>
      <c r="L52" s="649"/>
      <c r="M52" s="65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6"/>
      <c r="B53" s="638"/>
      <c r="C53" s="638"/>
      <c r="D53" s="641"/>
      <c r="E53" s="644"/>
      <c r="F53" s="646"/>
      <c r="G53" s="460"/>
      <c r="H53" s="648"/>
      <c r="I53" s="649"/>
      <c r="J53" s="649"/>
      <c r="K53" s="649"/>
      <c r="L53" s="649"/>
      <c r="M53" s="65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6"/>
      <c r="B54" s="638"/>
      <c r="C54" s="638"/>
      <c r="D54" s="641"/>
      <c r="E54" s="644"/>
      <c r="F54" s="646"/>
      <c r="G54" s="460"/>
      <c r="H54" s="648"/>
      <c r="I54" s="649"/>
      <c r="J54" s="649"/>
      <c r="K54" s="649"/>
      <c r="L54" s="649"/>
      <c r="M54" s="65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6"/>
      <c r="B55" s="638"/>
      <c r="C55" s="638"/>
      <c r="D55" s="641"/>
      <c r="E55" s="644"/>
      <c r="F55" s="646"/>
      <c r="G55" s="460"/>
      <c r="H55" s="648"/>
      <c r="I55" s="649"/>
      <c r="J55" s="649"/>
      <c r="K55" s="649"/>
      <c r="L55" s="649"/>
      <c r="M55" s="653"/>
      <c r="N55" s="34"/>
      <c r="O55" s="34"/>
    </row>
    <row r="56" spans="1:169">
      <c r="A56" s="636"/>
      <c r="B56" s="638"/>
      <c r="C56" s="638"/>
      <c r="D56" s="641"/>
      <c r="E56" s="644"/>
      <c r="F56" s="646"/>
      <c r="G56" s="460"/>
      <c r="H56" s="648"/>
      <c r="I56" s="649"/>
      <c r="J56" s="649"/>
      <c r="K56" s="649"/>
      <c r="L56" s="649"/>
      <c r="M56" s="653"/>
      <c r="N56" s="34"/>
      <c r="O56" s="34"/>
    </row>
    <row r="57" spans="1:169">
      <c r="A57" s="636"/>
      <c r="B57" s="638"/>
      <c r="C57" s="638"/>
      <c r="D57" s="641"/>
      <c r="E57" s="644"/>
      <c r="F57" s="646"/>
      <c r="G57" s="460"/>
      <c r="H57" s="648"/>
      <c r="I57" s="649"/>
      <c r="J57" s="649"/>
      <c r="K57" s="649"/>
      <c r="L57" s="649"/>
      <c r="M57" s="653"/>
      <c r="N57" s="34"/>
      <c r="O57" s="34"/>
    </row>
    <row r="58" spans="1:169">
      <c r="A58" s="636"/>
      <c r="B58" s="638"/>
      <c r="C58" s="638"/>
      <c r="D58" s="641"/>
      <c r="E58" s="644"/>
      <c r="F58" s="646"/>
      <c r="G58" s="460"/>
      <c r="H58" s="648"/>
      <c r="I58" s="649"/>
      <c r="J58" s="649"/>
      <c r="K58" s="649"/>
      <c r="L58" s="649"/>
      <c r="M58" s="653"/>
      <c r="N58" s="34"/>
      <c r="O58" s="34"/>
    </row>
    <row r="59" spans="1:169" ht="15.75" thickBot="1">
      <c r="A59" s="637"/>
      <c r="B59" s="639"/>
      <c r="C59" s="639"/>
      <c r="D59" s="642"/>
      <c r="E59" s="645"/>
      <c r="F59" s="647"/>
      <c r="G59" s="542"/>
      <c r="H59" s="686"/>
      <c r="I59" s="650"/>
      <c r="J59" s="650"/>
      <c r="K59" s="649"/>
      <c r="L59" s="649"/>
      <c r="M59" s="685"/>
      <c r="N59" s="34"/>
      <c r="O59" s="34"/>
    </row>
    <row r="60" spans="1:169">
      <c r="A60" s="636">
        <v>6</v>
      </c>
      <c r="B60" s="638" t="str">
        <f>'7- Mapa Final'!B60</f>
        <v xml:space="preserve">PERDIDA O DETERIORO DE MERCANCIA  EN TRANSPORTE DE ELEMENTOS
(Almacen Inventarios) </v>
      </c>
      <c r="C60" s="638" t="str">
        <f>'7- Mapa Final'!C60</f>
        <v>Perdida de mercancía del almacén, detrimento patrimonial</v>
      </c>
      <c r="D60" s="640" t="str">
        <f>'7- Mapa Final'!J60</f>
        <v>Muy Baja - 0</v>
      </c>
      <c r="E60" s="643" t="str">
        <f>'7- Mapa Final'!K60</f>
        <v>Leve - 1</v>
      </c>
      <c r="F60" s="646" t="str">
        <f>'7- Mapa Final'!M60</f>
        <v>Bajo - 0</v>
      </c>
      <c r="G60" s="460" t="s">
        <v>395</v>
      </c>
      <c r="H60" s="648" t="s">
        <v>520</v>
      </c>
      <c r="I60" s="649"/>
      <c r="J60" s="649" t="s">
        <v>499</v>
      </c>
      <c r="K60" s="651">
        <v>45293</v>
      </c>
      <c r="L60" s="651">
        <v>45657</v>
      </c>
      <c r="M60" s="652" t="s">
        <v>511</v>
      </c>
    </row>
    <row r="61" spans="1:169">
      <c r="A61" s="636"/>
      <c r="B61" s="638"/>
      <c r="C61" s="638"/>
      <c r="D61" s="641"/>
      <c r="E61" s="644"/>
      <c r="F61" s="646"/>
      <c r="G61" s="460"/>
      <c r="H61" s="648"/>
      <c r="I61" s="649"/>
      <c r="J61" s="649"/>
      <c r="K61" s="649"/>
      <c r="L61" s="649"/>
      <c r="M61" s="653"/>
    </row>
    <row r="62" spans="1:169">
      <c r="A62" s="636"/>
      <c r="B62" s="638"/>
      <c r="C62" s="638"/>
      <c r="D62" s="641"/>
      <c r="E62" s="644"/>
      <c r="F62" s="646"/>
      <c r="G62" s="460"/>
      <c r="H62" s="648"/>
      <c r="I62" s="649"/>
      <c r="J62" s="649"/>
      <c r="K62" s="649"/>
      <c r="L62" s="649"/>
      <c r="M62" s="653"/>
    </row>
    <row r="63" spans="1:169">
      <c r="A63" s="636"/>
      <c r="B63" s="638"/>
      <c r="C63" s="638"/>
      <c r="D63" s="641"/>
      <c r="E63" s="644"/>
      <c r="F63" s="646"/>
      <c r="G63" s="460"/>
      <c r="H63" s="648"/>
      <c r="I63" s="649"/>
      <c r="J63" s="649"/>
      <c r="K63" s="649"/>
      <c r="L63" s="649"/>
      <c r="M63" s="653"/>
    </row>
    <row r="64" spans="1:169">
      <c r="A64" s="636"/>
      <c r="B64" s="638"/>
      <c r="C64" s="638"/>
      <c r="D64" s="641"/>
      <c r="E64" s="644"/>
      <c r="F64" s="646"/>
      <c r="G64" s="460"/>
      <c r="H64" s="648"/>
      <c r="I64" s="649"/>
      <c r="J64" s="649"/>
      <c r="K64" s="649"/>
      <c r="L64" s="649"/>
      <c r="M64" s="653"/>
    </row>
    <row r="65" spans="1:13">
      <c r="A65" s="636"/>
      <c r="B65" s="638"/>
      <c r="C65" s="638"/>
      <c r="D65" s="641"/>
      <c r="E65" s="644"/>
      <c r="F65" s="646"/>
      <c r="G65" s="460"/>
      <c r="H65" s="648"/>
      <c r="I65" s="649"/>
      <c r="J65" s="649"/>
      <c r="K65" s="649"/>
      <c r="L65" s="649"/>
      <c r="M65" s="653"/>
    </row>
    <row r="66" spans="1:13">
      <c r="A66" s="636"/>
      <c r="B66" s="638"/>
      <c r="C66" s="638"/>
      <c r="D66" s="641"/>
      <c r="E66" s="644"/>
      <c r="F66" s="646"/>
      <c r="G66" s="460"/>
      <c r="H66" s="648"/>
      <c r="I66" s="649"/>
      <c r="J66" s="649"/>
      <c r="K66" s="649"/>
      <c r="L66" s="649"/>
      <c r="M66" s="653"/>
    </row>
    <row r="67" spans="1:13">
      <c r="A67" s="636"/>
      <c r="B67" s="638"/>
      <c r="C67" s="638"/>
      <c r="D67" s="641"/>
      <c r="E67" s="644"/>
      <c r="F67" s="646"/>
      <c r="G67" s="460"/>
      <c r="H67" s="648"/>
      <c r="I67" s="649"/>
      <c r="J67" s="649"/>
      <c r="K67" s="649"/>
      <c r="L67" s="649"/>
      <c r="M67" s="653"/>
    </row>
    <row r="68" spans="1:13">
      <c r="A68" s="636"/>
      <c r="B68" s="638"/>
      <c r="C68" s="638"/>
      <c r="D68" s="641"/>
      <c r="E68" s="644"/>
      <c r="F68" s="646"/>
      <c r="G68" s="460"/>
      <c r="H68" s="648"/>
      <c r="I68" s="649"/>
      <c r="J68" s="649"/>
      <c r="K68" s="649"/>
      <c r="L68" s="649"/>
      <c r="M68" s="653"/>
    </row>
    <row r="69" spans="1:13" ht="15.75" thickBot="1">
      <c r="A69" s="637"/>
      <c r="B69" s="639"/>
      <c r="C69" s="639"/>
      <c r="D69" s="642"/>
      <c r="E69" s="645"/>
      <c r="F69" s="647"/>
      <c r="G69" s="542"/>
      <c r="H69" s="648"/>
      <c r="I69" s="650"/>
      <c r="J69" s="650"/>
      <c r="K69" s="649"/>
      <c r="L69" s="649"/>
      <c r="M69" s="653"/>
    </row>
    <row r="70" spans="1:13">
      <c r="A70" s="636">
        <v>7</v>
      </c>
      <c r="B70" s="638" t="str">
        <f>'7- Mapa Final'!B70</f>
        <v>INAPLICABILIDAD DE LA NORMAVIDAD AMBIENTAL VIGENTE</v>
      </c>
      <c r="C70" s="638" t="str">
        <f>'7- Mapa Final'!C70</f>
        <v>Posibilidad de afectación ambiental debido al desconocimiento de las lineamientos ambientales y normatividad ambiental vigent</v>
      </c>
      <c r="D70" s="640" t="str">
        <f>'7- Mapa Final'!J70</f>
        <v>Muy Baja - 1</v>
      </c>
      <c r="E70" s="643" t="str">
        <f>'7- Mapa Final'!K70</f>
        <v>Leve - 1</v>
      </c>
      <c r="F70" s="646" t="str">
        <f>'7- Mapa Final'!M70</f>
        <v>Bajo - 1</v>
      </c>
      <c r="G70" s="460" t="s">
        <v>395</v>
      </c>
      <c r="H70" s="648" t="s">
        <v>521</v>
      </c>
      <c r="I70" s="649"/>
      <c r="J70" s="649" t="s">
        <v>499</v>
      </c>
      <c r="K70" s="651">
        <v>45294</v>
      </c>
      <c r="L70" s="651">
        <v>45658</v>
      </c>
      <c r="M70" s="652" t="s">
        <v>523</v>
      </c>
    </row>
    <row r="71" spans="1:13">
      <c r="A71" s="636"/>
      <c r="B71" s="638"/>
      <c r="C71" s="638"/>
      <c r="D71" s="641"/>
      <c r="E71" s="644"/>
      <c r="F71" s="646"/>
      <c r="G71" s="460"/>
      <c r="H71" s="648"/>
      <c r="I71" s="649"/>
      <c r="J71" s="649"/>
      <c r="K71" s="649"/>
      <c r="L71" s="649"/>
      <c r="M71" s="653"/>
    </row>
    <row r="72" spans="1:13">
      <c r="A72" s="636"/>
      <c r="B72" s="638"/>
      <c r="C72" s="638"/>
      <c r="D72" s="641"/>
      <c r="E72" s="644"/>
      <c r="F72" s="646"/>
      <c r="G72" s="460"/>
      <c r="H72" s="648"/>
      <c r="I72" s="649"/>
      <c r="J72" s="649"/>
      <c r="K72" s="649"/>
      <c r="L72" s="649"/>
      <c r="M72" s="653"/>
    </row>
    <row r="73" spans="1:13">
      <c r="A73" s="636"/>
      <c r="B73" s="638"/>
      <c r="C73" s="638"/>
      <c r="D73" s="641"/>
      <c r="E73" s="644"/>
      <c r="F73" s="646"/>
      <c r="G73" s="460"/>
      <c r="H73" s="648"/>
      <c r="I73" s="649"/>
      <c r="J73" s="649"/>
      <c r="K73" s="649"/>
      <c r="L73" s="649"/>
      <c r="M73" s="653"/>
    </row>
    <row r="74" spans="1:13">
      <c r="A74" s="636"/>
      <c r="B74" s="638"/>
      <c r="C74" s="638"/>
      <c r="D74" s="641"/>
      <c r="E74" s="644"/>
      <c r="F74" s="646"/>
      <c r="G74" s="460"/>
      <c r="H74" s="648"/>
      <c r="I74" s="649"/>
      <c r="J74" s="649"/>
      <c r="K74" s="649"/>
      <c r="L74" s="649"/>
      <c r="M74" s="653"/>
    </row>
    <row r="75" spans="1:13">
      <c r="A75" s="636"/>
      <c r="B75" s="638"/>
      <c r="C75" s="638"/>
      <c r="D75" s="641"/>
      <c r="E75" s="644"/>
      <c r="F75" s="646"/>
      <c r="G75" s="460"/>
      <c r="H75" s="648"/>
      <c r="I75" s="649"/>
      <c r="J75" s="649"/>
      <c r="K75" s="649"/>
      <c r="L75" s="649"/>
      <c r="M75" s="653"/>
    </row>
    <row r="76" spans="1:13">
      <c r="A76" s="636"/>
      <c r="B76" s="638"/>
      <c r="C76" s="638"/>
      <c r="D76" s="641"/>
      <c r="E76" s="644"/>
      <c r="F76" s="646"/>
      <c r="G76" s="460"/>
      <c r="H76" s="648"/>
      <c r="I76" s="649"/>
      <c r="J76" s="649"/>
      <c r="K76" s="649"/>
      <c r="L76" s="649"/>
      <c r="M76" s="653"/>
    </row>
    <row r="77" spans="1:13">
      <c r="A77" s="636"/>
      <c r="B77" s="638"/>
      <c r="C77" s="638"/>
      <c r="D77" s="641"/>
      <c r="E77" s="644"/>
      <c r="F77" s="646"/>
      <c r="G77" s="460"/>
      <c r="H77" s="648"/>
      <c r="I77" s="649"/>
      <c r="J77" s="649"/>
      <c r="K77" s="649"/>
      <c r="L77" s="649"/>
      <c r="M77" s="653"/>
    </row>
    <row r="78" spans="1:13">
      <c r="A78" s="636"/>
      <c r="B78" s="638"/>
      <c r="C78" s="638"/>
      <c r="D78" s="641"/>
      <c r="E78" s="644"/>
      <c r="F78" s="646"/>
      <c r="G78" s="460"/>
      <c r="H78" s="648"/>
      <c r="I78" s="649"/>
      <c r="J78" s="649"/>
      <c r="K78" s="649"/>
      <c r="L78" s="649"/>
      <c r="M78" s="653"/>
    </row>
    <row r="79" spans="1:13" ht="15.75" thickBot="1">
      <c r="A79" s="637"/>
      <c r="B79" s="639"/>
      <c r="C79" s="639"/>
      <c r="D79" s="642"/>
      <c r="E79" s="645"/>
      <c r="F79" s="647"/>
      <c r="G79" s="542"/>
      <c r="H79" s="648"/>
      <c r="I79" s="650"/>
      <c r="J79" s="650"/>
      <c r="K79" s="649"/>
      <c r="L79" s="649"/>
      <c r="M79" s="653"/>
    </row>
    <row r="80" spans="1:13">
      <c r="A80" s="636">
        <v>8</v>
      </c>
      <c r="B80" s="638" t="str">
        <f>'7- Mapa Final'!B80</f>
        <v>INTERRUPCIÓN DE LOS SERVICIOS TECNOLÓGICOS</v>
      </c>
      <c r="C80" s="638" t="str">
        <f>'7- Mapa Final'!C80</f>
        <v>Afectación en el desarrollo de las actividades diarias de Almacen e inventarios, generando atrazos en la informacion , causados por el proveedor del aplicativo sicof ,</v>
      </c>
      <c r="D80" s="640" t="str">
        <f>'7- Mapa Final'!J80</f>
        <v>Muy Baja - 1</v>
      </c>
      <c r="E80" s="643" t="str">
        <f>'7- Mapa Final'!K80</f>
        <v>Leve - 1</v>
      </c>
      <c r="F80" s="646" t="str">
        <f>'7- Mapa Final'!M80</f>
        <v>Moderado - 3</v>
      </c>
      <c r="G80" s="460" t="s">
        <v>395</v>
      </c>
      <c r="H80" s="648" t="s">
        <v>522</v>
      </c>
      <c r="I80" s="649"/>
      <c r="J80" s="649" t="s">
        <v>499</v>
      </c>
      <c r="K80" s="651">
        <v>45295</v>
      </c>
      <c r="L80" s="651">
        <v>45659</v>
      </c>
      <c r="M80" s="652" t="s">
        <v>525</v>
      </c>
    </row>
    <row r="81" spans="1:13">
      <c r="A81" s="636"/>
      <c r="B81" s="638"/>
      <c r="C81" s="638"/>
      <c r="D81" s="641"/>
      <c r="E81" s="644"/>
      <c r="F81" s="646"/>
      <c r="G81" s="460"/>
      <c r="H81" s="648"/>
      <c r="I81" s="649"/>
      <c r="J81" s="649"/>
      <c r="K81" s="649"/>
      <c r="L81" s="649"/>
      <c r="M81" s="653"/>
    </row>
    <row r="82" spans="1:13">
      <c r="A82" s="636"/>
      <c r="B82" s="638"/>
      <c r="C82" s="638"/>
      <c r="D82" s="641"/>
      <c r="E82" s="644"/>
      <c r="F82" s="646"/>
      <c r="G82" s="460"/>
      <c r="H82" s="648"/>
      <c r="I82" s="649"/>
      <c r="J82" s="649"/>
      <c r="K82" s="649"/>
      <c r="L82" s="649"/>
      <c r="M82" s="653"/>
    </row>
    <row r="83" spans="1:13">
      <c r="A83" s="636"/>
      <c r="B83" s="638"/>
      <c r="C83" s="638"/>
      <c r="D83" s="641"/>
      <c r="E83" s="644"/>
      <c r="F83" s="646"/>
      <c r="G83" s="460"/>
      <c r="H83" s="648"/>
      <c r="I83" s="649"/>
      <c r="J83" s="649"/>
      <c r="K83" s="649"/>
      <c r="L83" s="649"/>
      <c r="M83" s="653"/>
    </row>
    <row r="84" spans="1:13">
      <c r="A84" s="636"/>
      <c r="B84" s="638"/>
      <c r="C84" s="638"/>
      <c r="D84" s="641"/>
      <c r="E84" s="644"/>
      <c r="F84" s="646"/>
      <c r="G84" s="460"/>
      <c r="H84" s="648"/>
      <c r="I84" s="649"/>
      <c r="J84" s="649"/>
      <c r="K84" s="649"/>
      <c r="L84" s="649"/>
      <c r="M84" s="653"/>
    </row>
    <row r="85" spans="1:13">
      <c r="A85" s="636"/>
      <c r="B85" s="638"/>
      <c r="C85" s="638"/>
      <c r="D85" s="641"/>
      <c r="E85" s="644"/>
      <c r="F85" s="646"/>
      <c r="G85" s="460"/>
      <c r="H85" s="648"/>
      <c r="I85" s="649"/>
      <c r="J85" s="649"/>
      <c r="K85" s="649"/>
      <c r="L85" s="649"/>
      <c r="M85" s="653"/>
    </row>
    <row r="86" spans="1:13">
      <c r="A86" s="636"/>
      <c r="B86" s="638"/>
      <c r="C86" s="638"/>
      <c r="D86" s="641"/>
      <c r="E86" s="644"/>
      <c r="F86" s="646"/>
      <c r="G86" s="460"/>
      <c r="H86" s="648"/>
      <c r="I86" s="649"/>
      <c r="J86" s="649"/>
      <c r="K86" s="649"/>
      <c r="L86" s="649"/>
      <c r="M86" s="653"/>
    </row>
    <row r="87" spans="1:13">
      <c r="A87" s="636"/>
      <c r="B87" s="638"/>
      <c r="C87" s="638"/>
      <c r="D87" s="641"/>
      <c r="E87" s="644"/>
      <c r="F87" s="646"/>
      <c r="G87" s="460"/>
      <c r="H87" s="648"/>
      <c r="I87" s="649"/>
      <c r="J87" s="649"/>
      <c r="K87" s="649"/>
      <c r="L87" s="649"/>
      <c r="M87" s="653"/>
    </row>
    <row r="88" spans="1:13">
      <c r="A88" s="636"/>
      <c r="B88" s="638"/>
      <c r="C88" s="638"/>
      <c r="D88" s="641"/>
      <c r="E88" s="644"/>
      <c r="F88" s="646"/>
      <c r="G88" s="460"/>
      <c r="H88" s="648"/>
      <c r="I88" s="649"/>
      <c r="J88" s="649"/>
      <c r="K88" s="649"/>
      <c r="L88" s="649"/>
      <c r="M88" s="653"/>
    </row>
    <row r="89" spans="1:13" ht="15.75" thickBot="1">
      <c r="A89" s="637"/>
      <c r="B89" s="639"/>
      <c r="C89" s="639"/>
      <c r="D89" s="642"/>
      <c r="E89" s="645"/>
      <c r="F89" s="647"/>
      <c r="G89" s="542"/>
      <c r="H89" s="648"/>
      <c r="I89" s="650"/>
      <c r="J89" s="650"/>
      <c r="K89" s="649"/>
      <c r="L89" s="649"/>
      <c r="M89" s="653"/>
    </row>
    <row r="90" spans="1:13">
      <c r="A90" s="636">
        <v>9</v>
      </c>
      <c r="B90" s="638" t="str">
        <f>'7- Mapa Final'!B102</f>
        <v>Imcumplimiento en el pago de SSPP</v>
      </c>
      <c r="C90" s="638" t="str">
        <f>'7- Mapa Final'!C102</f>
        <v xml:space="preserve">sibilidad de no pago oportuno de los SSPP de los Despachos Judiciales y Dependencias Administrativas </v>
      </c>
      <c r="D90" s="640" t="str">
        <f>'7- Mapa Final'!J102</f>
        <v>Media - 3</v>
      </c>
      <c r="E90" s="643" t="str">
        <f>'7- Mapa Final'!K102</f>
        <v>Leve - 1</v>
      </c>
      <c r="F90" s="646" t="str">
        <f>'7- Mapa Final'!M102</f>
        <v>Moderado - 3</v>
      </c>
      <c r="G90" s="460" t="s">
        <v>395</v>
      </c>
      <c r="H90" s="648" t="s">
        <v>507</v>
      </c>
      <c r="I90" s="649"/>
      <c r="J90" s="649" t="s">
        <v>499</v>
      </c>
      <c r="K90" s="651">
        <v>45296</v>
      </c>
      <c r="L90" s="651">
        <v>45660</v>
      </c>
      <c r="M90" s="652" t="s">
        <v>506</v>
      </c>
    </row>
    <row r="91" spans="1:13">
      <c r="A91" s="636"/>
      <c r="B91" s="638"/>
      <c r="C91" s="638"/>
      <c r="D91" s="641"/>
      <c r="E91" s="644"/>
      <c r="F91" s="646"/>
      <c r="G91" s="460"/>
      <c r="H91" s="648"/>
      <c r="I91" s="649"/>
      <c r="J91" s="649"/>
      <c r="K91" s="649"/>
      <c r="L91" s="649"/>
      <c r="M91" s="653"/>
    </row>
    <row r="92" spans="1:13">
      <c r="A92" s="636"/>
      <c r="B92" s="638"/>
      <c r="C92" s="638"/>
      <c r="D92" s="641"/>
      <c r="E92" s="644"/>
      <c r="F92" s="646"/>
      <c r="G92" s="460"/>
      <c r="H92" s="648"/>
      <c r="I92" s="649"/>
      <c r="J92" s="649"/>
      <c r="K92" s="649"/>
      <c r="L92" s="649"/>
      <c r="M92" s="653"/>
    </row>
    <row r="93" spans="1:13">
      <c r="A93" s="636"/>
      <c r="B93" s="638"/>
      <c r="C93" s="638"/>
      <c r="D93" s="641"/>
      <c r="E93" s="644"/>
      <c r="F93" s="646"/>
      <c r="G93" s="460"/>
      <c r="H93" s="648"/>
      <c r="I93" s="649"/>
      <c r="J93" s="649"/>
      <c r="K93" s="649"/>
      <c r="L93" s="649"/>
      <c r="M93" s="653"/>
    </row>
    <row r="94" spans="1:13">
      <c r="A94" s="636"/>
      <c r="B94" s="638"/>
      <c r="C94" s="638"/>
      <c r="D94" s="641"/>
      <c r="E94" s="644"/>
      <c r="F94" s="646"/>
      <c r="G94" s="460"/>
      <c r="H94" s="648"/>
      <c r="I94" s="649"/>
      <c r="J94" s="649"/>
      <c r="K94" s="649"/>
      <c r="L94" s="649"/>
      <c r="M94" s="653"/>
    </row>
    <row r="95" spans="1:13">
      <c r="A95" s="636"/>
      <c r="B95" s="638"/>
      <c r="C95" s="638"/>
      <c r="D95" s="641"/>
      <c r="E95" s="644"/>
      <c r="F95" s="646"/>
      <c r="G95" s="460"/>
      <c r="H95" s="648"/>
      <c r="I95" s="649"/>
      <c r="J95" s="649"/>
      <c r="K95" s="649"/>
      <c r="L95" s="649"/>
      <c r="M95" s="653"/>
    </row>
    <row r="96" spans="1:13">
      <c r="A96" s="636"/>
      <c r="B96" s="638"/>
      <c r="C96" s="638"/>
      <c r="D96" s="641"/>
      <c r="E96" s="644"/>
      <c r="F96" s="646"/>
      <c r="G96" s="460"/>
      <c r="H96" s="648"/>
      <c r="I96" s="649"/>
      <c r="J96" s="649"/>
      <c r="K96" s="649"/>
      <c r="L96" s="649"/>
      <c r="M96" s="653"/>
    </row>
    <row r="97" spans="1:13">
      <c r="A97" s="636"/>
      <c r="B97" s="638"/>
      <c r="C97" s="638"/>
      <c r="D97" s="641"/>
      <c r="E97" s="644"/>
      <c r="F97" s="646"/>
      <c r="G97" s="460"/>
      <c r="H97" s="648"/>
      <c r="I97" s="649"/>
      <c r="J97" s="649"/>
      <c r="K97" s="649"/>
      <c r="L97" s="649"/>
      <c r="M97" s="653"/>
    </row>
    <row r="98" spans="1:13">
      <c r="A98" s="636"/>
      <c r="B98" s="638"/>
      <c r="C98" s="638"/>
      <c r="D98" s="641"/>
      <c r="E98" s="644"/>
      <c r="F98" s="646"/>
      <c r="G98" s="460"/>
      <c r="H98" s="648"/>
      <c r="I98" s="649"/>
      <c r="J98" s="649"/>
      <c r="K98" s="649"/>
      <c r="L98" s="649"/>
      <c r="M98" s="653"/>
    </row>
    <row r="99" spans="1:13" ht="15.75" thickBot="1">
      <c r="A99" s="637"/>
      <c r="B99" s="639"/>
      <c r="C99" s="639"/>
      <c r="D99" s="642"/>
      <c r="E99" s="645"/>
      <c r="F99" s="647"/>
      <c r="G99" s="542"/>
      <c r="H99" s="648"/>
      <c r="I99" s="650"/>
      <c r="J99" s="650"/>
      <c r="K99" s="649"/>
      <c r="L99" s="649"/>
      <c r="M99" s="653"/>
    </row>
  </sheetData>
  <mergeCells count="134">
    <mergeCell ref="A90:A99"/>
    <mergeCell ref="B90:B99"/>
    <mergeCell ref="C90:C99"/>
    <mergeCell ref="D90:D99"/>
    <mergeCell ref="E90:E99"/>
    <mergeCell ref="C70:C79"/>
    <mergeCell ref="K90:K99"/>
    <mergeCell ref="L90:L99"/>
    <mergeCell ref="M90:M99"/>
    <mergeCell ref="F90:F99"/>
    <mergeCell ref="G90:G99"/>
    <mergeCell ref="H90:H99"/>
    <mergeCell ref="I90:I99"/>
    <mergeCell ref="J90:J99"/>
    <mergeCell ref="M40:M4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L20:L29"/>
    <mergeCell ref="A20:A29"/>
    <mergeCell ref="B20:B29"/>
    <mergeCell ref="D70:D79"/>
    <mergeCell ref="E70:E79"/>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 ref="B40:B49"/>
    <mergeCell ref="C40:C49"/>
    <mergeCell ref="D40:D49"/>
    <mergeCell ref="M7:M8"/>
    <mergeCell ref="H10:H19"/>
    <mergeCell ref="I10:I19"/>
    <mergeCell ref="J10:J19"/>
    <mergeCell ref="K10:K19"/>
    <mergeCell ref="L10:L19"/>
    <mergeCell ref="A7:C7"/>
    <mergeCell ref="D7:F7"/>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L60:L69"/>
    <mergeCell ref="M60:M69"/>
    <mergeCell ref="F60:F69"/>
    <mergeCell ref="G60:G69"/>
    <mergeCell ref="H60:H69"/>
    <mergeCell ref="I60:I69"/>
    <mergeCell ref="J60:J69"/>
    <mergeCell ref="A1:B2"/>
    <mergeCell ref="C1:J3"/>
    <mergeCell ref="K1:M3"/>
    <mergeCell ref="A4:B4"/>
    <mergeCell ref="C4:M4"/>
    <mergeCell ref="A5:B5"/>
    <mergeCell ref="C5:M5"/>
    <mergeCell ref="A6:B6"/>
    <mergeCell ref="C6:M6"/>
    <mergeCell ref="C20:C29"/>
    <mergeCell ref="D20:D29"/>
    <mergeCell ref="E20:E29"/>
    <mergeCell ref="M10:M19"/>
    <mergeCell ref="F20:F29"/>
    <mergeCell ref="J30:J39"/>
    <mergeCell ref="K30:K39"/>
    <mergeCell ref="K7:L7"/>
    <mergeCell ref="G7:G8"/>
    <mergeCell ref="H7:H8"/>
    <mergeCell ref="I7:J7"/>
    <mergeCell ref="A60:A69"/>
    <mergeCell ref="B60:B69"/>
    <mergeCell ref="C60:C69"/>
    <mergeCell ref="D60:D69"/>
    <mergeCell ref="E60:E69"/>
    <mergeCell ref="K60:K69"/>
    <mergeCell ref="A9:G9"/>
    <mergeCell ref="A10:A19"/>
    <mergeCell ref="B10:B19"/>
    <mergeCell ref="C10:C19"/>
    <mergeCell ref="D10:D19"/>
    <mergeCell ref="E10:E19"/>
    <mergeCell ref="G10:G19"/>
    <mergeCell ref="F10:F19"/>
    <mergeCell ref="G20:G29"/>
    <mergeCell ref="H20:H29"/>
    <mergeCell ref="I20:I29"/>
    <mergeCell ref="J20:J29"/>
    <mergeCell ref="K20:K29"/>
    <mergeCell ref="E40:E49"/>
    <mergeCell ref="F40:F49"/>
  </mergeCells>
  <conditionalFormatting sqref="A7:B7">
    <cfRule type="containsText" dxfId="236" priority="79" operator="containsText" text="3- Moderado">
      <formula>NOT(ISERROR(SEARCH("3- Moderado",A7)))</formula>
    </cfRule>
    <cfRule type="containsText" dxfId="235" priority="80" operator="containsText" text="6- Moderado">
      <formula>NOT(ISERROR(SEARCH("6- Moderado",A7)))</formula>
    </cfRule>
    <cfRule type="containsText" dxfId="234" priority="81" operator="containsText" text="4- Moderado">
      <formula>NOT(ISERROR(SEARCH("4- Moderado",A7)))</formula>
    </cfRule>
    <cfRule type="containsText" dxfId="233" priority="82" operator="containsText" text="3- Bajo">
      <formula>NOT(ISERROR(SEARCH("3- Bajo",A7)))</formula>
    </cfRule>
    <cfRule type="containsText" dxfId="232" priority="83" operator="containsText" text="4- Bajo">
      <formula>NOT(ISERROR(SEARCH("4- Bajo",A7)))</formula>
    </cfRule>
    <cfRule type="containsText" dxfId="231" priority="84" operator="containsText" text="1- Bajo">
      <formula>NOT(ISERROR(SEARCH("1- Bajo",A7)))</formula>
    </cfRule>
  </conditionalFormatting>
  <conditionalFormatting sqref="A10:E10 A20:E20">
    <cfRule type="containsText" dxfId="230" priority="73" operator="containsText" text="3- Moderado">
      <formula>NOT(ISERROR(SEARCH("3- Moderado",A10)))</formula>
    </cfRule>
    <cfRule type="containsText" dxfId="229" priority="74" operator="containsText" text="6- Moderado">
      <formula>NOT(ISERROR(SEARCH("6- Moderado",A10)))</formula>
    </cfRule>
    <cfRule type="containsText" dxfId="228" priority="75" operator="containsText" text="4- Moderado">
      <formula>NOT(ISERROR(SEARCH("4- Moderado",A10)))</formula>
    </cfRule>
    <cfRule type="containsText" dxfId="227" priority="76" operator="containsText" text="3- Bajo">
      <formula>NOT(ISERROR(SEARCH("3- Bajo",A10)))</formula>
    </cfRule>
    <cfRule type="containsText" dxfId="226" priority="77" operator="containsText" text="4- Bajo">
      <formula>NOT(ISERROR(SEARCH("4- Bajo",A10)))</formula>
    </cfRule>
    <cfRule type="containsText" dxfId="225" priority="78" operator="containsText" text="1- Bajo">
      <formula>NOT(ISERROR(SEARCH("1- Bajo",A10)))</formula>
    </cfRule>
  </conditionalFormatting>
  <conditionalFormatting sqref="A30:E30">
    <cfRule type="containsText" dxfId="224" priority="60" operator="containsText" text="3- Moderado">
      <formula>NOT(ISERROR(SEARCH("3- Moderado",A30)))</formula>
    </cfRule>
    <cfRule type="containsText" dxfId="223" priority="61" operator="containsText" text="6- Moderado">
      <formula>NOT(ISERROR(SEARCH("6- Moderado",A30)))</formula>
    </cfRule>
    <cfRule type="containsText" dxfId="222" priority="62" operator="containsText" text="4- Moderado">
      <formula>NOT(ISERROR(SEARCH("4- Moderado",A30)))</formula>
    </cfRule>
    <cfRule type="containsText" dxfId="221" priority="63" operator="containsText" text="3- Bajo">
      <formula>NOT(ISERROR(SEARCH("3- Bajo",A30)))</formula>
    </cfRule>
    <cfRule type="containsText" dxfId="220" priority="64" operator="containsText" text="4- Bajo">
      <formula>NOT(ISERROR(SEARCH("4- Bajo",A30)))</formula>
    </cfRule>
    <cfRule type="containsText" dxfId="219" priority="65" operator="containsText" text="1- Bajo">
      <formula>NOT(ISERROR(SEARCH("1- Bajo",A30)))</formula>
    </cfRule>
  </conditionalFormatting>
  <conditionalFormatting sqref="A40:C40 E40">
    <cfRule type="containsText" dxfId="218" priority="53" operator="containsText" text="3- Moderado">
      <formula>NOT(ISERROR(SEARCH("3- Moderado",A40)))</formula>
    </cfRule>
    <cfRule type="containsText" dxfId="217" priority="54" operator="containsText" text="6- Moderado">
      <formula>NOT(ISERROR(SEARCH("6- Moderado",A40)))</formula>
    </cfRule>
    <cfRule type="containsText" dxfId="216" priority="55" operator="containsText" text="4- Moderado">
      <formula>NOT(ISERROR(SEARCH("4- Moderado",A40)))</formula>
    </cfRule>
    <cfRule type="containsText" dxfId="215" priority="56" operator="containsText" text="3- Bajo">
      <formula>NOT(ISERROR(SEARCH("3- Bajo",A40)))</formula>
    </cfRule>
    <cfRule type="containsText" dxfId="214" priority="57" operator="containsText" text="4- Bajo">
      <formula>NOT(ISERROR(SEARCH("4- Bajo",A40)))</formula>
    </cfRule>
    <cfRule type="containsText" dxfId="213" priority="58" operator="containsText" text="1- Bajo">
      <formula>NOT(ISERROR(SEARCH("1- Bajo",A40)))</formula>
    </cfRule>
  </conditionalFormatting>
  <conditionalFormatting sqref="A50:E50 A60:E60 A70:E70 A80:E80 A90:E90">
    <cfRule type="containsText" dxfId="212" priority="42" operator="containsText" text="3- Moderado">
      <formula>NOT(ISERROR(SEARCH("3- Moderado",A50)))</formula>
    </cfRule>
    <cfRule type="containsText" dxfId="211" priority="43" operator="containsText" text="6- Moderado">
      <formula>NOT(ISERROR(SEARCH("6- Moderado",A50)))</formula>
    </cfRule>
    <cfRule type="containsText" dxfId="210" priority="44" operator="containsText" text="4- Moderado">
      <formula>NOT(ISERROR(SEARCH("4- Moderado",A50)))</formula>
    </cfRule>
    <cfRule type="containsText" dxfId="209" priority="45" operator="containsText" text="3- Bajo">
      <formula>NOT(ISERROR(SEARCH("3- Bajo",A50)))</formula>
    </cfRule>
    <cfRule type="containsText" dxfId="208" priority="46" operator="containsText" text="4- Bajo">
      <formula>NOT(ISERROR(SEARCH("4- Bajo",A50)))</formula>
    </cfRule>
    <cfRule type="containsText" dxfId="207" priority="47" operator="containsText" text="1- Bajo">
      <formula>NOT(ISERROR(SEARCH("1- Bajo",A50)))</formula>
    </cfRule>
  </conditionalFormatting>
  <conditionalFormatting sqref="C8:F8">
    <cfRule type="containsText" dxfId="206" priority="67" operator="containsText" text="3- Moderado">
      <formula>NOT(ISERROR(SEARCH("3- Moderado",C8)))</formula>
    </cfRule>
    <cfRule type="containsText" dxfId="205" priority="68" operator="containsText" text="6- Moderado">
      <formula>NOT(ISERROR(SEARCH("6- Moderado",C8)))</formula>
    </cfRule>
    <cfRule type="containsText" dxfId="204" priority="69" operator="containsText" text="4- Moderado">
      <formula>NOT(ISERROR(SEARCH("4- Moderado",C8)))</formula>
    </cfRule>
    <cfRule type="containsText" dxfId="203" priority="70" operator="containsText" text="3- Bajo">
      <formula>NOT(ISERROR(SEARCH("3- Bajo",C8)))</formula>
    </cfRule>
    <cfRule type="containsText" dxfId="202" priority="71" operator="containsText" text="4- Bajo">
      <formula>NOT(ISERROR(SEARCH("4- Bajo",C8)))</formula>
    </cfRule>
    <cfRule type="containsText" dxfId="201" priority="72" operator="containsText" text="1- Bajo">
      <formula>NOT(ISERROR(SEARCH("1- Bajo",C8)))</formula>
    </cfRule>
  </conditionalFormatting>
  <conditionalFormatting sqref="D10:D39 D50:D99">
    <cfRule type="containsText" dxfId="200" priority="36" operator="containsText" text="Muy Alta">
      <formula>NOT(ISERROR(SEARCH("Muy Alta",D10)))</formula>
    </cfRule>
    <cfRule type="containsText" dxfId="199" priority="37" operator="containsText" text="Alta">
      <formula>NOT(ISERROR(SEARCH("Alta",D10)))</formula>
    </cfRule>
    <cfRule type="containsText" dxfId="198" priority="38" operator="containsText" text="Baja">
      <formula>NOT(ISERROR(SEARCH("Baja",D10)))</formula>
    </cfRule>
    <cfRule type="containsText" dxfId="197" priority="39" operator="containsText" text="Muy Baja">
      <formula>NOT(ISERROR(SEARCH("Muy Baja",D10)))</formula>
    </cfRule>
    <cfRule type="containsText" dxfId="196" priority="41" operator="containsText" text="Media">
      <formula>NOT(ISERROR(SEARCH("Media",D10)))</formula>
    </cfRule>
  </conditionalFormatting>
  <conditionalFormatting sqref="E10:E99">
    <cfRule type="containsText" dxfId="195" priority="32" operator="containsText" text="Catastrófico">
      <formula>NOT(ISERROR(SEARCH("Catastrófico",E10)))</formula>
    </cfRule>
    <cfRule type="containsText" dxfId="194" priority="33" operator="containsText" text="Mayor">
      <formula>NOT(ISERROR(SEARCH("Mayor",E10)))</formula>
    </cfRule>
    <cfRule type="containsText" dxfId="193" priority="34" operator="containsText" text="Menor">
      <formula>NOT(ISERROR(SEARCH("Menor",E10)))</formula>
    </cfRule>
    <cfRule type="containsText" dxfId="192" priority="35" operator="containsText" text="Leve">
      <formula>NOT(ISERROR(SEARCH("Leve",E10)))</formula>
    </cfRule>
  </conditionalFormatting>
  <conditionalFormatting sqref="E10:F99">
    <cfRule type="containsText" dxfId="191" priority="40" operator="containsText" text="Moderado">
      <formula>NOT(ISERROR(SEARCH("Moderado",E10)))</formula>
    </cfRule>
  </conditionalFormatting>
  <conditionalFormatting sqref="F10:F29">
    <cfRule type="colorScale" priority="85">
      <colorScale>
        <cfvo type="min"/>
        <cfvo type="max"/>
        <color rgb="FFFF7128"/>
        <color rgb="FFFFEF9C"/>
      </colorScale>
    </cfRule>
  </conditionalFormatting>
  <conditionalFormatting sqref="F10:F99">
    <cfRule type="containsText" dxfId="190" priority="48" operator="containsText" text="Bajo">
      <formula>NOT(ISERROR(SEARCH("Bajo",F10)))</formula>
    </cfRule>
    <cfRule type="containsText" dxfId="189" priority="49" operator="containsText" text="Moderado">
      <formula>NOT(ISERROR(SEARCH("Moderado",F10)))</formula>
    </cfRule>
    <cfRule type="containsText" dxfId="188" priority="50" operator="containsText" text="Alto">
      <formula>NOT(ISERROR(SEARCH("Alto",F10)))</formula>
    </cfRule>
    <cfRule type="containsText" dxfId="187" priority="51" operator="containsText" text="Extremo">
      <formula>NOT(ISERROR(SEARCH("Extremo",F10)))</formula>
    </cfRule>
  </conditionalFormatting>
  <conditionalFormatting sqref="F30:F39">
    <cfRule type="colorScale" priority="66">
      <colorScale>
        <cfvo type="min"/>
        <cfvo type="max"/>
        <color rgb="FFFF7128"/>
        <color rgb="FFFFEF9C"/>
      </colorScale>
    </cfRule>
  </conditionalFormatting>
  <conditionalFormatting sqref="F40:F49">
    <cfRule type="colorScale" priority="59">
      <colorScale>
        <cfvo type="min"/>
        <cfvo type="max"/>
        <color rgb="FFFF7128"/>
        <color rgb="FFFFEF9C"/>
      </colorScale>
    </cfRule>
  </conditionalFormatting>
  <conditionalFormatting sqref="F50:F99">
    <cfRule type="colorScale" priority="52">
      <colorScale>
        <cfvo type="min"/>
        <cfvo type="max"/>
        <color rgb="FFFF7128"/>
        <color rgb="FFFFEF9C"/>
      </colorScale>
    </cfRule>
  </conditionalFormatting>
  <conditionalFormatting sqref="E40">
    <cfRule type="containsText" dxfId="186" priority="26" operator="containsText" text="3- Moderado">
      <formula>NOT(ISERROR(SEARCH("3- Moderado",E40)))</formula>
    </cfRule>
    <cfRule type="containsText" dxfId="185" priority="27" operator="containsText" text="6- Moderado">
      <formula>NOT(ISERROR(SEARCH("6- Moderado",E40)))</formula>
    </cfRule>
    <cfRule type="containsText" dxfId="184" priority="28" operator="containsText" text="4- Moderado">
      <formula>NOT(ISERROR(SEARCH("4- Moderado",E40)))</formula>
    </cfRule>
    <cfRule type="containsText" dxfId="183" priority="29" operator="containsText" text="3- Bajo">
      <formula>NOT(ISERROR(SEARCH("3- Bajo",E40)))</formula>
    </cfRule>
    <cfRule type="containsText" dxfId="182" priority="30" operator="containsText" text="4- Bajo">
      <formula>NOT(ISERROR(SEARCH("4- Bajo",E40)))</formula>
    </cfRule>
    <cfRule type="containsText" dxfId="181" priority="31" operator="containsText" text="1- Bajo">
      <formula>NOT(ISERROR(SEARCH("1- Bajo",E40)))</formula>
    </cfRule>
  </conditionalFormatting>
  <conditionalFormatting sqref="E40">
    <cfRule type="containsText" dxfId="180" priority="20" operator="containsText" text="3- Moderado">
      <formula>NOT(ISERROR(SEARCH("3- Moderado",E40)))</formula>
    </cfRule>
    <cfRule type="containsText" dxfId="179" priority="21" operator="containsText" text="6- Moderado">
      <formula>NOT(ISERROR(SEARCH("6- Moderado",E40)))</formula>
    </cfRule>
    <cfRule type="containsText" dxfId="178" priority="22" operator="containsText" text="4- Moderado">
      <formula>NOT(ISERROR(SEARCH("4- Moderado",E40)))</formula>
    </cfRule>
    <cfRule type="containsText" dxfId="177" priority="23" operator="containsText" text="3- Bajo">
      <formula>NOT(ISERROR(SEARCH("3- Bajo",E40)))</formula>
    </cfRule>
    <cfRule type="containsText" dxfId="176" priority="24" operator="containsText" text="4- Bajo">
      <formula>NOT(ISERROR(SEARCH("4- Bajo",E40)))</formula>
    </cfRule>
    <cfRule type="containsText" dxfId="175" priority="25" operator="containsText" text="1- Bajo">
      <formula>NOT(ISERROR(SEARCH("1- Bajo",E40)))</formula>
    </cfRule>
  </conditionalFormatting>
  <conditionalFormatting sqref="F40:F49">
    <cfRule type="colorScale" priority="19">
      <colorScale>
        <cfvo type="min"/>
        <cfvo type="max"/>
        <color rgb="FFFF7128"/>
        <color rgb="FFFFEF9C"/>
      </colorScale>
    </cfRule>
  </conditionalFormatting>
  <conditionalFormatting sqref="F40:F49">
    <cfRule type="colorScale" priority="18">
      <colorScale>
        <cfvo type="min"/>
        <cfvo type="max"/>
        <color rgb="FFFF7128"/>
        <color rgb="FFFFEF9C"/>
      </colorScale>
    </cfRule>
  </conditionalFormatting>
  <conditionalFormatting sqref="E40">
    <cfRule type="containsText" dxfId="174" priority="12" operator="containsText" text="3- Moderado">
      <formula>NOT(ISERROR(SEARCH("3- Moderado",E40)))</formula>
    </cfRule>
    <cfRule type="containsText" dxfId="173" priority="13" operator="containsText" text="6- Moderado">
      <formula>NOT(ISERROR(SEARCH("6- Moderado",E40)))</formula>
    </cfRule>
    <cfRule type="containsText" dxfId="172" priority="14" operator="containsText" text="4- Moderado">
      <formula>NOT(ISERROR(SEARCH("4- Moderado",E40)))</formula>
    </cfRule>
    <cfRule type="containsText" dxfId="171" priority="15" operator="containsText" text="3- Bajo">
      <formula>NOT(ISERROR(SEARCH("3- Bajo",E40)))</formula>
    </cfRule>
    <cfRule type="containsText" dxfId="170" priority="16" operator="containsText" text="4- Bajo">
      <formula>NOT(ISERROR(SEARCH("4- Bajo",E40)))</formula>
    </cfRule>
    <cfRule type="containsText" dxfId="169" priority="17" operator="containsText" text="1- Bajo">
      <formula>NOT(ISERROR(SEARCH("1- Bajo",E40)))</formula>
    </cfRule>
  </conditionalFormatting>
  <conditionalFormatting sqref="D40">
    <cfRule type="containsText" dxfId="168" priority="6" operator="containsText" text="3- Moderado">
      <formula>NOT(ISERROR(SEARCH("3- Moderado",D40)))</formula>
    </cfRule>
    <cfRule type="containsText" dxfId="167" priority="7" operator="containsText" text="6- Moderado">
      <formula>NOT(ISERROR(SEARCH("6- Moderado",D40)))</formula>
    </cfRule>
    <cfRule type="containsText" dxfId="166" priority="8" operator="containsText" text="4- Moderado">
      <formula>NOT(ISERROR(SEARCH("4- Moderado",D40)))</formula>
    </cfRule>
    <cfRule type="containsText" dxfId="165" priority="9" operator="containsText" text="3- Bajo">
      <formula>NOT(ISERROR(SEARCH("3- Bajo",D40)))</formula>
    </cfRule>
    <cfRule type="containsText" dxfId="164" priority="10" operator="containsText" text="4- Bajo">
      <formula>NOT(ISERROR(SEARCH("4- Bajo",D40)))</formula>
    </cfRule>
    <cfRule type="containsText" dxfId="163" priority="11" operator="containsText" text="1- Bajo">
      <formula>NOT(ISERROR(SEARCH("1- Bajo",D40)))</formula>
    </cfRule>
  </conditionalFormatting>
  <conditionalFormatting sqref="D40:D49">
    <cfRule type="containsText" dxfId="162" priority="1" operator="containsText" text="Muy Alta">
      <formula>NOT(ISERROR(SEARCH("Muy Alta",D40)))</formula>
    </cfRule>
    <cfRule type="containsText" dxfId="161" priority="2" operator="containsText" text="Alta">
      <formula>NOT(ISERROR(SEARCH("Alta",D40)))</formula>
    </cfRule>
    <cfRule type="containsText" dxfId="160" priority="3" operator="containsText" text="Baja">
      <formula>NOT(ISERROR(SEARCH("Baja",D40)))</formula>
    </cfRule>
    <cfRule type="containsText" dxfId="159" priority="4" operator="containsText" text="Muy Baja">
      <formula>NOT(ISERROR(SEARCH("Muy Baja",D40)))</formula>
    </cfRule>
    <cfRule type="containsText" dxfId="158" priority="5" operator="containsText" text="Media">
      <formula>NOT(ISERROR(SEARCH("Media",D40)))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9288B8F-DE45-4429-96D3-169CBFDDC9BC}"/>
    <dataValidation allowBlank="1" showInputMessage="1" showErrorMessage="1" prompt="Describir las actividades que se van a desarrollar para el proyecto" sqref="H7" xr:uid="{5397EA8E-1D1C-4DB1-8CE2-45C36857AF2D}"/>
    <dataValidation allowBlank="1" showInputMessage="1" showErrorMessage="1" prompt="Seleccionar si el responsable es el responsable de las acciones es el nivel central" sqref="I7:I8" xr:uid="{0DE0117E-AACB-4B90-87E0-02522223C968}"/>
    <dataValidation allowBlank="1" showInputMessage="1" showErrorMessage="1" prompt="seleccionar si el responsable de ejecutar las acciones es el nivel central" sqref="J8" xr:uid="{5B1B8C89-5AAC-46E3-9EB2-F2FE86AFD4A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C793A18-AB55-4117-8B0A-8500D6905A2F}">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9"/>
  <sheetViews>
    <sheetView showGridLines="0" topLeftCell="A45" zoomScale="40" zoomScaleNormal="40" workbookViewId="0">
      <selection activeCell="A10" sqref="A10:G9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77"/>
      <c r="B1" s="678"/>
      <c r="C1" s="681"/>
      <c r="D1" s="681"/>
      <c r="E1" s="681"/>
      <c r="F1" s="681"/>
      <c r="G1" s="681"/>
      <c r="H1" s="681"/>
      <c r="I1" s="681"/>
      <c r="J1" s="682"/>
      <c r="K1" s="676"/>
      <c r="L1" s="676"/>
      <c r="M1" s="6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9"/>
      <c r="B2" s="680"/>
      <c r="C2" s="683"/>
      <c r="D2" s="683"/>
      <c r="E2" s="683"/>
      <c r="F2" s="683"/>
      <c r="G2" s="683"/>
      <c r="H2" s="683"/>
      <c r="I2" s="683"/>
      <c r="J2" s="684"/>
      <c r="K2" s="676"/>
      <c r="L2" s="676"/>
      <c r="M2" s="6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3"/>
      <c r="D3" s="683"/>
      <c r="E3" s="683"/>
      <c r="F3" s="683"/>
      <c r="G3" s="683"/>
      <c r="H3" s="683"/>
      <c r="I3" s="683"/>
      <c r="J3" s="684"/>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09" t="s">
        <v>267</v>
      </c>
      <c r="B4" s="509"/>
      <c r="C4" s="552" t="s">
        <v>493</v>
      </c>
      <c r="D4" s="552"/>
      <c r="E4" s="552"/>
      <c r="F4" s="552"/>
      <c r="G4" s="552"/>
      <c r="H4" s="552"/>
      <c r="I4" s="552"/>
      <c r="J4" s="552"/>
      <c r="K4" s="552"/>
      <c r="L4" s="552"/>
      <c r="M4" s="55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509" t="s">
        <v>268</v>
      </c>
      <c r="B5" s="509"/>
      <c r="C5" s="551" t="s">
        <v>527</v>
      </c>
      <c r="D5" s="551"/>
      <c r="E5" s="551"/>
      <c r="F5" s="551"/>
      <c r="G5" s="551"/>
      <c r="H5" s="551"/>
      <c r="I5" s="551"/>
      <c r="J5" s="551"/>
      <c r="K5" s="551"/>
      <c r="L5" s="551"/>
      <c r="M5" s="55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09" t="s">
        <v>269</v>
      </c>
      <c r="B6" s="509"/>
      <c r="C6" s="673" t="s">
        <v>270</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437</v>
      </c>
      <c r="B7" s="669"/>
      <c r="C7" s="670"/>
      <c r="D7" s="671" t="s">
        <v>438</v>
      </c>
      <c r="E7" s="671"/>
      <c r="F7" s="671"/>
      <c r="G7" s="672" t="s">
        <v>439</v>
      </c>
      <c r="H7" s="654" t="s">
        <v>440</v>
      </c>
      <c r="I7" s="656" t="s">
        <v>441</v>
      </c>
      <c r="J7" s="657"/>
      <c r="K7" s="656" t="s">
        <v>442</v>
      </c>
      <c r="L7" s="657"/>
      <c r="M7" s="658" t="s">
        <v>451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444</v>
      </c>
      <c r="F8" s="28" t="s">
        <v>445</v>
      </c>
      <c r="G8" s="672"/>
      <c r="H8" s="655"/>
      <c r="I8" s="29" t="s">
        <v>446</v>
      </c>
      <c r="J8" s="29" t="s">
        <v>447</v>
      </c>
      <c r="K8" s="29" t="s">
        <v>448</v>
      </c>
      <c r="L8" s="29" t="s">
        <v>449</v>
      </c>
      <c r="M8" s="65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9"/>
      <c r="B9" s="660"/>
      <c r="C9" s="660"/>
      <c r="D9" s="660"/>
      <c r="E9" s="660"/>
      <c r="F9" s="660"/>
      <c r="G9" s="66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1">
        <f>'7- Mapa Final'!A10</f>
        <v>1</v>
      </c>
      <c r="B10" s="662" t="str">
        <f>'7- Mapa Final'!B10</f>
        <v>HURTO (almacen y Bodegas Reintegrados)</v>
      </c>
      <c r="C10" s="662" t="str">
        <f>'7- Mapa Final'!C10</f>
        <v>Perdida de mercancía del almacén, detrimento patrimonial</v>
      </c>
      <c r="D10" s="666" t="str">
        <f>'7- Mapa Final'!J10</f>
        <v>Muy Baja - 1</v>
      </c>
      <c r="E10" s="667" t="str">
        <f>'7- Mapa Final'!K10</f>
        <v>Menor - 2</v>
      </c>
      <c r="F10" s="663" t="str">
        <f>'7- Mapa Final'!M10</f>
        <v>Bajo - 2</v>
      </c>
      <c r="G10" s="541" t="s">
        <v>395</v>
      </c>
      <c r="H10" s="664" t="s">
        <v>498</v>
      </c>
      <c r="I10" s="665"/>
      <c r="J10" s="665" t="s">
        <v>499</v>
      </c>
      <c r="K10" s="651">
        <v>45293</v>
      </c>
      <c r="L10" s="651">
        <v>45657</v>
      </c>
      <c r="M10" s="652"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8"/>
      <c r="C11" s="638"/>
      <c r="D11" s="641"/>
      <c r="E11" s="644"/>
      <c r="F11" s="646"/>
      <c r="G11" s="460"/>
      <c r="H11" s="649"/>
      <c r="I11" s="649"/>
      <c r="J11" s="649"/>
      <c r="K11" s="649"/>
      <c r="L11" s="649"/>
      <c r="M11" s="65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8"/>
      <c r="C12" s="638"/>
      <c r="D12" s="641"/>
      <c r="E12" s="644"/>
      <c r="F12" s="646"/>
      <c r="G12" s="460"/>
      <c r="H12" s="649"/>
      <c r="I12" s="649"/>
      <c r="J12" s="649"/>
      <c r="K12" s="649"/>
      <c r="L12" s="649"/>
      <c r="M12" s="65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8"/>
      <c r="C13" s="638"/>
      <c r="D13" s="641"/>
      <c r="E13" s="644"/>
      <c r="F13" s="646"/>
      <c r="G13" s="460"/>
      <c r="H13" s="649"/>
      <c r="I13" s="649"/>
      <c r="J13" s="649"/>
      <c r="K13" s="649"/>
      <c r="L13" s="649"/>
      <c r="M13" s="65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8"/>
      <c r="C14" s="638"/>
      <c r="D14" s="641"/>
      <c r="E14" s="644"/>
      <c r="F14" s="646"/>
      <c r="G14" s="460"/>
      <c r="H14" s="649"/>
      <c r="I14" s="649"/>
      <c r="J14" s="649"/>
      <c r="K14" s="649"/>
      <c r="L14" s="649"/>
      <c r="M14" s="65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8"/>
      <c r="C15" s="638"/>
      <c r="D15" s="641"/>
      <c r="E15" s="644"/>
      <c r="F15" s="646"/>
      <c r="G15" s="460"/>
      <c r="H15" s="649"/>
      <c r="I15" s="649"/>
      <c r="J15" s="649"/>
      <c r="K15" s="649"/>
      <c r="L15" s="649"/>
      <c r="M15" s="65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8"/>
      <c r="C16" s="638"/>
      <c r="D16" s="641"/>
      <c r="E16" s="644"/>
      <c r="F16" s="646"/>
      <c r="G16" s="460"/>
      <c r="H16" s="649"/>
      <c r="I16" s="649"/>
      <c r="J16" s="649"/>
      <c r="K16" s="649"/>
      <c r="L16" s="649"/>
      <c r="M16" s="65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8"/>
      <c r="C17" s="638"/>
      <c r="D17" s="641"/>
      <c r="E17" s="644"/>
      <c r="F17" s="646"/>
      <c r="G17" s="460"/>
      <c r="H17" s="649"/>
      <c r="I17" s="649"/>
      <c r="J17" s="649"/>
      <c r="K17" s="649"/>
      <c r="L17" s="649"/>
      <c r="M17" s="65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8"/>
      <c r="C18" s="638"/>
      <c r="D18" s="641"/>
      <c r="E18" s="644"/>
      <c r="F18" s="646"/>
      <c r="G18" s="460"/>
      <c r="H18" s="649"/>
      <c r="I18" s="649"/>
      <c r="J18" s="649"/>
      <c r="K18" s="649"/>
      <c r="L18" s="649"/>
      <c r="M18" s="65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6"/>
      <c r="B19" s="638"/>
      <c r="C19" s="638"/>
      <c r="D19" s="641"/>
      <c r="E19" s="644"/>
      <c r="F19" s="646"/>
      <c r="G19" s="460"/>
      <c r="H19" s="649"/>
      <c r="I19" s="649"/>
      <c r="J19" s="649"/>
      <c r="K19" s="649"/>
      <c r="L19" s="649"/>
      <c r="M19" s="6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6">
        <v>2</v>
      </c>
      <c r="B20" s="638" t="str">
        <f>'7- Mapa Final'!B20</f>
        <v xml:space="preserve"> DESACIERTO en la Adquisición de bienes </v>
      </c>
      <c r="C20" s="638" t="str">
        <f>'7- Mapa Final'!C20</f>
        <v>Desacierto en Adquisición de bienes   que no cumple las especificaciones técnicas establecidas</v>
      </c>
      <c r="D20" s="640" t="str">
        <f>'7- Mapa Final'!J20</f>
        <v>Muy Baja - 1</v>
      </c>
      <c r="E20" s="643" t="str">
        <f>'7- Mapa Final'!K20</f>
        <v>Leve - 1</v>
      </c>
      <c r="F20" s="646" t="str">
        <f>'7- Mapa Final'!M20</f>
        <v>Bajo - 1</v>
      </c>
      <c r="G20" s="460" t="s">
        <v>395</v>
      </c>
      <c r="H20" s="664" t="s">
        <v>517</v>
      </c>
      <c r="I20" s="649"/>
      <c r="J20" s="649" t="s">
        <v>499</v>
      </c>
      <c r="K20" s="651">
        <v>45293</v>
      </c>
      <c r="L20" s="651">
        <v>45657</v>
      </c>
      <c r="M20" s="652"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8"/>
      <c r="C21" s="638"/>
      <c r="D21" s="641"/>
      <c r="E21" s="644"/>
      <c r="F21" s="646"/>
      <c r="G21" s="460"/>
      <c r="H21" s="649"/>
      <c r="I21" s="649"/>
      <c r="J21" s="649"/>
      <c r="K21" s="649"/>
      <c r="L21" s="649"/>
      <c r="M21" s="6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8"/>
      <c r="C22" s="638"/>
      <c r="D22" s="641"/>
      <c r="E22" s="644"/>
      <c r="F22" s="646"/>
      <c r="G22" s="460"/>
      <c r="H22" s="649"/>
      <c r="I22" s="649"/>
      <c r="J22" s="649"/>
      <c r="K22" s="649"/>
      <c r="L22" s="649"/>
      <c r="M22" s="6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8"/>
      <c r="C23" s="638"/>
      <c r="D23" s="641"/>
      <c r="E23" s="644"/>
      <c r="F23" s="646"/>
      <c r="G23" s="460"/>
      <c r="H23" s="649"/>
      <c r="I23" s="649"/>
      <c r="J23" s="649"/>
      <c r="K23" s="649"/>
      <c r="L23" s="649"/>
      <c r="M23" s="6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8"/>
      <c r="C24" s="638"/>
      <c r="D24" s="641"/>
      <c r="E24" s="644"/>
      <c r="F24" s="646"/>
      <c r="G24" s="460"/>
      <c r="H24" s="649"/>
      <c r="I24" s="649"/>
      <c r="J24" s="649"/>
      <c r="K24" s="649"/>
      <c r="L24" s="649"/>
      <c r="M24" s="6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8"/>
      <c r="C25" s="638"/>
      <c r="D25" s="641"/>
      <c r="E25" s="644"/>
      <c r="F25" s="646"/>
      <c r="G25" s="460"/>
      <c r="H25" s="649"/>
      <c r="I25" s="649"/>
      <c r="J25" s="649"/>
      <c r="K25" s="649"/>
      <c r="L25" s="649"/>
      <c r="M25" s="653"/>
      <c r="N25" s="34"/>
      <c r="O25" s="34"/>
    </row>
    <row r="26" spans="1:169">
      <c r="A26" s="636"/>
      <c r="B26" s="638"/>
      <c r="C26" s="638"/>
      <c r="D26" s="641"/>
      <c r="E26" s="644"/>
      <c r="F26" s="646"/>
      <c r="G26" s="460"/>
      <c r="H26" s="649"/>
      <c r="I26" s="649"/>
      <c r="J26" s="649"/>
      <c r="K26" s="649"/>
      <c r="L26" s="649"/>
      <c r="M26" s="653"/>
      <c r="N26" s="34"/>
      <c r="O26" s="34"/>
    </row>
    <row r="27" spans="1:169">
      <c r="A27" s="636"/>
      <c r="B27" s="638"/>
      <c r="C27" s="638"/>
      <c r="D27" s="641"/>
      <c r="E27" s="644"/>
      <c r="F27" s="646"/>
      <c r="G27" s="460"/>
      <c r="H27" s="649"/>
      <c r="I27" s="649"/>
      <c r="J27" s="649"/>
      <c r="K27" s="649"/>
      <c r="L27" s="649"/>
      <c r="M27" s="653"/>
      <c r="N27" s="34"/>
      <c r="O27" s="34"/>
    </row>
    <row r="28" spans="1:169">
      <c r="A28" s="636"/>
      <c r="B28" s="638"/>
      <c r="C28" s="638"/>
      <c r="D28" s="641"/>
      <c r="E28" s="644"/>
      <c r="F28" s="646"/>
      <c r="G28" s="460"/>
      <c r="H28" s="649"/>
      <c r="I28" s="649"/>
      <c r="J28" s="649"/>
      <c r="K28" s="649"/>
      <c r="L28" s="649"/>
      <c r="M28" s="653"/>
      <c r="N28" s="34"/>
      <c r="O28" s="34"/>
    </row>
    <row r="29" spans="1:169" ht="15.75" thickBot="1">
      <c r="A29" s="636"/>
      <c r="B29" s="638"/>
      <c r="C29" s="638"/>
      <c r="D29" s="641"/>
      <c r="E29" s="644"/>
      <c r="F29" s="646"/>
      <c r="G29" s="460"/>
      <c r="H29" s="649"/>
      <c r="I29" s="649"/>
      <c r="J29" s="649"/>
      <c r="K29" s="649"/>
      <c r="L29" s="649"/>
      <c r="M29" s="653"/>
      <c r="N29" s="34"/>
      <c r="O29" s="34"/>
    </row>
    <row r="30" spans="1:169" s="26" customFormat="1" ht="12.75" customHeight="1">
      <c r="A30" s="636">
        <v>3</v>
      </c>
      <c r="B30" s="638" t="str">
        <f>'7- Mapa Final'!B30</f>
        <v xml:space="preserve">INEXACTITUD  (Almacen Invenatrios  y en las bajas) </v>
      </c>
      <c r="C30" s="638" t="str">
        <f>'7- Mapa Final'!C30</f>
        <v xml:space="preserve">Inexactud en la informacion de Almacen, Inexactud en la informacion de Inventarios y baja de elementos </v>
      </c>
      <c r="D30" s="640" t="str">
        <f>'7- Mapa Final'!J30</f>
        <v>Muy Baja - 1</v>
      </c>
      <c r="E30" s="643" t="str">
        <f>'7- Mapa Final'!K30</f>
        <v>Leve - 1</v>
      </c>
      <c r="F30" s="646" t="str">
        <f>'7- Mapa Final'!M30</f>
        <v>Bajo - 1</v>
      </c>
      <c r="G30" s="460" t="s">
        <v>395</v>
      </c>
      <c r="H30" s="648" t="s">
        <v>509</v>
      </c>
      <c r="I30" s="649"/>
      <c r="J30" s="649" t="s">
        <v>499</v>
      </c>
      <c r="K30" s="651">
        <v>45293</v>
      </c>
      <c r="L30" s="651">
        <v>45657</v>
      </c>
      <c r="M30" s="652" t="s">
        <v>500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6"/>
      <c r="B31" s="638"/>
      <c r="C31" s="638"/>
      <c r="D31" s="641"/>
      <c r="E31" s="644"/>
      <c r="F31" s="646"/>
      <c r="G31" s="460"/>
      <c r="H31" s="648"/>
      <c r="I31" s="649"/>
      <c r="J31" s="649"/>
      <c r="K31" s="649"/>
      <c r="L31" s="649"/>
      <c r="M31" s="65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6"/>
      <c r="B32" s="638"/>
      <c r="C32" s="638"/>
      <c r="D32" s="641"/>
      <c r="E32" s="644"/>
      <c r="F32" s="646"/>
      <c r="G32" s="460"/>
      <c r="H32" s="648"/>
      <c r="I32" s="649"/>
      <c r="J32" s="649"/>
      <c r="K32" s="649"/>
      <c r="L32" s="649"/>
      <c r="M32" s="65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6"/>
      <c r="B33" s="638"/>
      <c r="C33" s="638"/>
      <c r="D33" s="641"/>
      <c r="E33" s="644"/>
      <c r="F33" s="646"/>
      <c r="G33" s="460"/>
      <c r="H33" s="648"/>
      <c r="I33" s="649"/>
      <c r="J33" s="649"/>
      <c r="K33" s="649"/>
      <c r="L33" s="649"/>
      <c r="M33" s="65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6"/>
      <c r="B34" s="638"/>
      <c r="C34" s="638"/>
      <c r="D34" s="641"/>
      <c r="E34" s="644"/>
      <c r="F34" s="646"/>
      <c r="G34" s="460"/>
      <c r="H34" s="648"/>
      <c r="I34" s="649"/>
      <c r="J34" s="649"/>
      <c r="K34" s="649"/>
      <c r="L34" s="649"/>
      <c r="M34" s="65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6"/>
      <c r="B35" s="638"/>
      <c r="C35" s="638"/>
      <c r="D35" s="641"/>
      <c r="E35" s="644"/>
      <c r="F35" s="646"/>
      <c r="G35" s="460"/>
      <c r="H35" s="648"/>
      <c r="I35" s="649"/>
      <c r="J35" s="649"/>
      <c r="K35" s="649"/>
      <c r="L35" s="649"/>
      <c r="M35" s="653"/>
      <c r="N35" s="34"/>
      <c r="O35" s="34"/>
    </row>
    <row r="36" spans="1:169">
      <c r="A36" s="636"/>
      <c r="B36" s="638"/>
      <c r="C36" s="638"/>
      <c r="D36" s="641"/>
      <c r="E36" s="644"/>
      <c r="F36" s="646"/>
      <c r="G36" s="460"/>
      <c r="H36" s="648"/>
      <c r="I36" s="649"/>
      <c r="J36" s="649"/>
      <c r="K36" s="649"/>
      <c r="L36" s="649"/>
      <c r="M36" s="653"/>
      <c r="N36" s="34"/>
      <c r="O36" s="34"/>
    </row>
    <row r="37" spans="1:169">
      <c r="A37" s="636"/>
      <c r="B37" s="638"/>
      <c r="C37" s="638"/>
      <c r="D37" s="641"/>
      <c r="E37" s="644"/>
      <c r="F37" s="646"/>
      <c r="G37" s="460"/>
      <c r="H37" s="648"/>
      <c r="I37" s="649"/>
      <c r="J37" s="649"/>
      <c r="K37" s="649"/>
      <c r="L37" s="649"/>
      <c r="M37" s="653"/>
      <c r="N37" s="34"/>
      <c r="O37" s="34"/>
    </row>
    <row r="38" spans="1:169">
      <c r="A38" s="636"/>
      <c r="B38" s="638"/>
      <c r="C38" s="638"/>
      <c r="D38" s="641"/>
      <c r="E38" s="644"/>
      <c r="F38" s="646"/>
      <c r="G38" s="460"/>
      <c r="H38" s="648"/>
      <c r="I38" s="649"/>
      <c r="J38" s="649"/>
      <c r="K38" s="649"/>
      <c r="L38" s="649"/>
      <c r="M38" s="653"/>
      <c r="N38" s="34"/>
      <c r="O38" s="34"/>
    </row>
    <row r="39" spans="1:169" ht="15.75" thickBot="1">
      <c r="A39" s="636"/>
      <c r="B39" s="638"/>
      <c r="C39" s="638"/>
      <c r="D39" s="641"/>
      <c r="E39" s="644"/>
      <c r="F39" s="646"/>
      <c r="G39" s="460"/>
      <c r="H39" s="648"/>
      <c r="I39" s="649"/>
      <c r="J39" s="649"/>
      <c r="K39" s="649"/>
      <c r="L39" s="649"/>
      <c r="M39" s="653"/>
      <c r="N39" s="34"/>
      <c r="O39" s="34"/>
    </row>
    <row r="40" spans="1:169" s="26" customFormat="1" ht="12.75" customHeight="1">
      <c r="A40" s="636">
        <v>4</v>
      </c>
      <c r="B40" s="638" t="str">
        <f>'7- Mapa Final'!B40</f>
        <v>DEMORA (Almacen- Inventarios- Bajas  )</v>
      </c>
      <c r="C40" s="638" t="str">
        <f>'7- Mapa Final'!C40</f>
        <v xml:space="preserve">Demora en ingresos y salidas de almacen
Demora  en la actualización de inventarios.
Demora en la actualizacion de inventarios por no tener vehiculo disponible.
Demora en el procedimiento de bajas </v>
      </c>
      <c r="D40" s="687" t="str">
        <f>'7- Mapa Final'!J40</f>
        <v>Muy Baja - 1</v>
      </c>
      <c r="E40" s="689" t="str">
        <f>'7- Mapa Final'!K40</f>
        <v>Menor - 2</v>
      </c>
      <c r="F40" s="692" t="str">
        <f>'7- Mapa Final'!M40</f>
        <v>Bajo - 2</v>
      </c>
      <c r="G40" s="460" t="s">
        <v>395</v>
      </c>
      <c r="H40" s="648" t="s">
        <v>518</v>
      </c>
      <c r="I40" s="649"/>
      <c r="J40" s="649" t="s">
        <v>499</v>
      </c>
      <c r="K40" s="651">
        <v>45293</v>
      </c>
      <c r="L40" s="651">
        <v>45657</v>
      </c>
      <c r="M40" s="653" t="s">
        <v>524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6"/>
      <c r="B41" s="638"/>
      <c r="C41" s="638"/>
      <c r="D41" s="688"/>
      <c r="E41" s="690"/>
      <c r="F41" s="692"/>
      <c r="G41" s="460"/>
      <c r="H41" s="648"/>
      <c r="I41" s="649"/>
      <c r="J41" s="649"/>
      <c r="K41" s="649"/>
      <c r="L41" s="649"/>
      <c r="M41" s="65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6"/>
      <c r="B42" s="638"/>
      <c r="C42" s="638"/>
      <c r="D42" s="688"/>
      <c r="E42" s="690"/>
      <c r="F42" s="692"/>
      <c r="G42" s="460"/>
      <c r="H42" s="648"/>
      <c r="I42" s="649"/>
      <c r="J42" s="649"/>
      <c r="K42" s="649"/>
      <c r="L42" s="649"/>
      <c r="M42" s="65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6"/>
      <c r="B43" s="638"/>
      <c r="C43" s="638"/>
      <c r="D43" s="688"/>
      <c r="E43" s="690"/>
      <c r="F43" s="692"/>
      <c r="G43" s="460"/>
      <c r="H43" s="648"/>
      <c r="I43" s="649"/>
      <c r="J43" s="649"/>
      <c r="K43" s="649"/>
      <c r="L43" s="649"/>
      <c r="M43" s="65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6"/>
      <c r="B44" s="638"/>
      <c r="C44" s="638"/>
      <c r="D44" s="688"/>
      <c r="E44" s="690"/>
      <c r="F44" s="692"/>
      <c r="G44" s="460"/>
      <c r="H44" s="648"/>
      <c r="I44" s="649"/>
      <c r="J44" s="649"/>
      <c r="K44" s="649"/>
      <c r="L44" s="649"/>
      <c r="M44" s="65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6"/>
      <c r="B45" s="638"/>
      <c r="C45" s="638"/>
      <c r="D45" s="688"/>
      <c r="E45" s="690"/>
      <c r="F45" s="692"/>
      <c r="G45" s="460"/>
      <c r="H45" s="648"/>
      <c r="I45" s="649"/>
      <c r="J45" s="649"/>
      <c r="K45" s="649"/>
      <c r="L45" s="649"/>
      <c r="M45" s="653"/>
      <c r="N45" s="34"/>
      <c r="O45" s="34"/>
    </row>
    <row r="46" spans="1:169">
      <c r="A46" s="636"/>
      <c r="B46" s="638"/>
      <c r="C46" s="638"/>
      <c r="D46" s="688"/>
      <c r="E46" s="690"/>
      <c r="F46" s="692"/>
      <c r="G46" s="460"/>
      <c r="H46" s="648"/>
      <c r="I46" s="649"/>
      <c r="J46" s="649"/>
      <c r="K46" s="649"/>
      <c r="L46" s="649"/>
      <c r="M46" s="653"/>
      <c r="N46" s="34"/>
      <c r="O46" s="34"/>
    </row>
    <row r="47" spans="1:169">
      <c r="A47" s="636"/>
      <c r="B47" s="638"/>
      <c r="C47" s="638"/>
      <c r="D47" s="688"/>
      <c r="E47" s="690"/>
      <c r="F47" s="692"/>
      <c r="G47" s="460"/>
      <c r="H47" s="648"/>
      <c r="I47" s="649"/>
      <c r="J47" s="649"/>
      <c r="K47" s="649"/>
      <c r="L47" s="649"/>
      <c r="M47" s="653"/>
      <c r="N47" s="34"/>
      <c r="O47" s="34"/>
    </row>
    <row r="48" spans="1:169">
      <c r="A48" s="636"/>
      <c r="B48" s="638"/>
      <c r="C48" s="638"/>
      <c r="D48" s="688"/>
      <c r="E48" s="690"/>
      <c r="F48" s="692"/>
      <c r="G48" s="460"/>
      <c r="H48" s="648"/>
      <c r="I48" s="649"/>
      <c r="J48" s="649"/>
      <c r="K48" s="649"/>
      <c r="L48" s="649"/>
      <c r="M48" s="653"/>
      <c r="N48" s="34"/>
      <c r="O48" s="34"/>
    </row>
    <row r="49" spans="1:169" ht="15.75" thickBot="1">
      <c r="A49" s="636"/>
      <c r="B49" s="638"/>
      <c r="C49" s="638"/>
      <c r="D49" s="688"/>
      <c r="E49" s="691"/>
      <c r="F49" s="693"/>
      <c r="G49" s="460"/>
      <c r="H49" s="648"/>
      <c r="I49" s="649"/>
      <c r="J49" s="649"/>
      <c r="K49" s="649"/>
      <c r="L49" s="649"/>
      <c r="M49" s="653"/>
      <c r="N49" s="34"/>
      <c r="O49" s="34"/>
    </row>
    <row r="50" spans="1:169" s="26" customFormat="1" ht="12.75" customHeight="1">
      <c r="A50" s="636">
        <v>5</v>
      </c>
      <c r="B50" s="638" t="str">
        <f>'7- Mapa Final'!B50</f>
        <v>BIENES  MAL ALMACENADOS (almacen-Inventarios)</v>
      </c>
      <c r="C50" s="638" t="str">
        <f>'7- Mapa Final'!C50</f>
        <v xml:space="preserve">Bienes mal almacenados </v>
      </c>
      <c r="D50" s="640" t="str">
        <f>'7- Mapa Final'!J50</f>
        <v>Muy Baja - 1</v>
      </c>
      <c r="E50" s="643" t="str">
        <f>'7- Mapa Final'!K50</f>
        <v>Leve - 1</v>
      </c>
      <c r="F50" s="646" t="str">
        <f>'7- Mapa Final'!M50</f>
        <v>Bajo - 1</v>
      </c>
      <c r="G50" s="460" t="s">
        <v>395</v>
      </c>
      <c r="H50" s="648" t="s">
        <v>519</v>
      </c>
      <c r="I50" s="649"/>
      <c r="J50" s="649" t="s">
        <v>499</v>
      </c>
      <c r="K50" s="651">
        <v>45293</v>
      </c>
      <c r="L50" s="651">
        <v>45657</v>
      </c>
      <c r="M50" s="653" t="s">
        <v>501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6"/>
      <c r="B51" s="638"/>
      <c r="C51" s="638"/>
      <c r="D51" s="641"/>
      <c r="E51" s="644"/>
      <c r="F51" s="646"/>
      <c r="G51" s="460"/>
      <c r="H51" s="648"/>
      <c r="I51" s="649"/>
      <c r="J51" s="649"/>
      <c r="K51" s="649"/>
      <c r="L51" s="649"/>
      <c r="M51" s="65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6"/>
      <c r="B52" s="638"/>
      <c r="C52" s="638"/>
      <c r="D52" s="641"/>
      <c r="E52" s="644"/>
      <c r="F52" s="646"/>
      <c r="G52" s="460"/>
      <c r="H52" s="648"/>
      <c r="I52" s="649"/>
      <c r="J52" s="649"/>
      <c r="K52" s="649"/>
      <c r="L52" s="649"/>
      <c r="M52" s="65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6"/>
      <c r="B53" s="638"/>
      <c r="C53" s="638"/>
      <c r="D53" s="641"/>
      <c r="E53" s="644"/>
      <c r="F53" s="646"/>
      <c r="G53" s="460"/>
      <c r="H53" s="648"/>
      <c r="I53" s="649"/>
      <c r="J53" s="649"/>
      <c r="K53" s="649"/>
      <c r="L53" s="649"/>
      <c r="M53" s="65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6"/>
      <c r="B54" s="638"/>
      <c r="C54" s="638"/>
      <c r="D54" s="641"/>
      <c r="E54" s="644"/>
      <c r="F54" s="646"/>
      <c r="G54" s="460"/>
      <c r="H54" s="648"/>
      <c r="I54" s="649"/>
      <c r="J54" s="649"/>
      <c r="K54" s="649"/>
      <c r="L54" s="649"/>
      <c r="M54" s="65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6"/>
      <c r="B55" s="638"/>
      <c r="C55" s="638"/>
      <c r="D55" s="641"/>
      <c r="E55" s="644"/>
      <c r="F55" s="646"/>
      <c r="G55" s="460"/>
      <c r="H55" s="648"/>
      <c r="I55" s="649"/>
      <c r="J55" s="649"/>
      <c r="K55" s="649"/>
      <c r="L55" s="649"/>
      <c r="M55" s="653"/>
      <c r="N55" s="34"/>
      <c r="O55" s="34"/>
    </row>
    <row r="56" spans="1:169">
      <c r="A56" s="636"/>
      <c r="B56" s="638"/>
      <c r="C56" s="638"/>
      <c r="D56" s="641"/>
      <c r="E56" s="644"/>
      <c r="F56" s="646"/>
      <c r="G56" s="460"/>
      <c r="H56" s="648"/>
      <c r="I56" s="649"/>
      <c r="J56" s="649"/>
      <c r="K56" s="649"/>
      <c r="L56" s="649"/>
      <c r="M56" s="653"/>
      <c r="N56" s="34"/>
      <c r="O56" s="34"/>
    </row>
    <row r="57" spans="1:169">
      <c r="A57" s="636"/>
      <c r="B57" s="638"/>
      <c r="C57" s="638"/>
      <c r="D57" s="641"/>
      <c r="E57" s="644"/>
      <c r="F57" s="646"/>
      <c r="G57" s="460"/>
      <c r="H57" s="648"/>
      <c r="I57" s="649"/>
      <c r="J57" s="649"/>
      <c r="K57" s="649"/>
      <c r="L57" s="649"/>
      <c r="M57" s="653"/>
      <c r="N57" s="34"/>
      <c r="O57" s="34"/>
    </row>
    <row r="58" spans="1:169">
      <c r="A58" s="636"/>
      <c r="B58" s="638"/>
      <c r="C58" s="638"/>
      <c r="D58" s="641"/>
      <c r="E58" s="644"/>
      <c r="F58" s="646"/>
      <c r="G58" s="460"/>
      <c r="H58" s="648"/>
      <c r="I58" s="649"/>
      <c r="J58" s="649"/>
      <c r="K58" s="649"/>
      <c r="L58" s="649"/>
      <c r="M58" s="653"/>
      <c r="N58" s="34"/>
      <c r="O58" s="34"/>
    </row>
    <row r="59" spans="1:169" ht="15.75" thickBot="1">
      <c r="A59" s="637"/>
      <c r="B59" s="639"/>
      <c r="C59" s="639"/>
      <c r="D59" s="642"/>
      <c r="E59" s="645"/>
      <c r="F59" s="647"/>
      <c r="G59" s="542"/>
      <c r="H59" s="686"/>
      <c r="I59" s="650"/>
      <c r="J59" s="650"/>
      <c r="K59" s="649"/>
      <c r="L59" s="649"/>
      <c r="M59" s="685"/>
      <c r="N59" s="34"/>
      <c r="O59" s="34"/>
    </row>
    <row r="60" spans="1:169" s="26" customFormat="1" ht="12.75" customHeight="1">
      <c r="A60" s="636">
        <v>6</v>
      </c>
      <c r="B60" s="638" t="str">
        <f>'7- Mapa Final'!B60</f>
        <v xml:space="preserve">PERDIDA O DETERIORO DE MERCANCIA  EN TRANSPORTE DE ELEMENTOS
(Almacen Inventarios) </v>
      </c>
      <c r="C60" s="638" t="str">
        <f>'7- Mapa Final'!C60</f>
        <v>Perdida de mercancía del almacén, detrimento patrimonial</v>
      </c>
      <c r="D60" s="640" t="str">
        <f>'7- Mapa Final'!J60</f>
        <v>Muy Baja - 0</v>
      </c>
      <c r="E60" s="643" t="str">
        <f>'7- Mapa Final'!K60</f>
        <v>Leve - 1</v>
      </c>
      <c r="F60" s="646" t="str">
        <f>'7- Mapa Final'!M60</f>
        <v>Bajo - 0</v>
      </c>
      <c r="G60" s="460" t="s">
        <v>395</v>
      </c>
      <c r="H60" s="648" t="s">
        <v>520</v>
      </c>
      <c r="I60" s="649"/>
      <c r="J60" s="649" t="s">
        <v>499</v>
      </c>
      <c r="K60" s="651">
        <v>45293</v>
      </c>
      <c r="L60" s="651">
        <v>45657</v>
      </c>
      <c r="M60" s="652" t="s">
        <v>511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6"/>
      <c r="B61" s="638"/>
      <c r="C61" s="638"/>
      <c r="D61" s="641"/>
      <c r="E61" s="644"/>
      <c r="F61" s="646"/>
      <c r="G61" s="460"/>
      <c r="H61" s="648"/>
      <c r="I61" s="649"/>
      <c r="J61" s="649"/>
      <c r="K61" s="649"/>
      <c r="L61" s="649"/>
      <c r="M61" s="65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6"/>
      <c r="B62" s="638"/>
      <c r="C62" s="638"/>
      <c r="D62" s="641"/>
      <c r="E62" s="644"/>
      <c r="F62" s="646"/>
      <c r="G62" s="460"/>
      <c r="H62" s="648"/>
      <c r="I62" s="649"/>
      <c r="J62" s="649"/>
      <c r="K62" s="649"/>
      <c r="L62" s="649"/>
      <c r="M62" s="65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6"/>
      <c r="B63" s="638"/>
      <c r="C63" s="638"/>
      <c r="D63" s="641"/>
      <c r="E63" s="644"/>
      <c r="F63" s="646"/>
      <c r="G63" s="460"/>
      <c r="H63" s="648"/>
      <c r="I63" s="649"/>
      <c r="J63" s="649"/>
      <c r="K63" s="649"/>
      <c r="L63" s="649"/>
      <c r="M63" s="65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6"/>
      <c r="B64" s="638"/>
      <c r="C64" s="638"/>
      <c r="D64" s="641"/>
      <c r="E64" s="644"/>
      <c r="F64" s="646"/>
      <c r="G64" s="460"/>
      <c r="H64" s="648"/>
      <c r="I64" s="649"/>
      <c r="J64" s="649"/>
      <c r="K64" s="649"/>
      <c r="L64" s="649"/>
      <c r="M64" s="65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36"/>
      <c r="B65" s="638"/>
      <c r="C65" s="638"/>
      <c r="D65" s="641"/>
      <c r="E65" s="644"/>
      <c r="F65" s="646"/>
      <c r="G65" s="460"/>
      <c r="H65" s="648"/>
      <c r="I65" s="649"/>
      <c r="J65" s="649"/>
      <c r="K65" s="649"/>
      <c r="L65" s="649"/>
      <c r="M65" s="653"/>
      <c r="N65" s="34"/>
      <c r="O65" s="34"/>
    </row>
    <row r="66" spans="1:15">
      <c r="A66" s="636"/>
      <c r="B66" s="638"/>
      <c r="C66" s="638"/>
      <c r="D66" s="641"/>
      <c r="E66" s="644"/>
      <c r="F66" s="646"/>
      <c r="G66" s="460"/>
      <c r="H66" s="648"/>
      <c r="I66" s="649"/>
      <c r="J66" s="649"/>
      <c r="K66" s="649"/>
      <c r="L66" s="649"/>
      <c r="M66" s="653"/>
      <c r="N66" s="34"/>
      <c r="O66" s="34"/>
    </row>
    <row r="67" spans="1:15">
      <c r="A67" s="636"/>
      <c r="B67" s="638"/>
      <c r="C67" s="638"/>
      <c r="D67" s="641"/>
      <c r="E67" s="644"/>
      <c r="F67" s="646"/>
      <c r="G67" s="460"/>
      <c r="H67" s="648"/>
      <c r="I67" s="649"/>
      <c r="J67" s="649"/>
      <c r="K67" s="649"/>
      <c r="L67" s="649"/>
      <c r="M67" s="653"/>
      <c r="N67" s="34"/>
      <c r="O67" s="34"/>
    </row>
    <row r="68" spans="1:15">
      <c r="A68" s="636"/>
      <c r="B68" s="638"/>
      <c r="C68" s="638"/>
      <c r="D68" s="641"/>
      <c r="E68" s="644"/>
      <c r="F68" s="646"/>
      <c r="G68" s="460"/>
      <c r="H68" s="648"/>
      <c r="I68" s="649"/>
      <c r="J68" s="649"/>
      <c r="K68" s="649"/>
      <c r="L68" s="649"/>
      <c r="M68" s="653"/>
      <c r="N68" s="34"/>
      <c r="O68" s="34"/>
    </row>
    <row r="69" spans="1:15" ht="15.75" thickBot="1">
      <c r="A69" s="637"/>
      <c r="B69" s="639"/>
      <c r="C69" s="639"/>
      <c r="D69" s="642"/>
      <c r="E69" s="645"/>
      <c r="F69" s="647"/>
      <c r="G69" s="542"/>
      <c r="H69" s="648"/>
      <c r="I69" s="650"/>
      <c r="J69" s="650"/>
      <c r="K69" s="649"/>
      <c r="L69" s="649"/>
      <c r="M69" s="653"/>
      <c r="N69" s="34"/>
      <c r="O69" s="34"/>
    </row>
    <row r="70" spans="1:15" ht="15" customHeight="1">
      <c r="A70" s="636">
        <v>7</v>
      </c>
      <c r="B70" s="638" t="str">
        <f>'7- Mapa Final'!B70</f>
        <v>INAPLICABILIDAD DE LA NORMAVIDAD AMBIENTAL VIGENTE</v>
      </c>
      <c r="C70" s="638" t="str">
        <f>'7- Mapa Final'!C70</f>
        <v>Posibilidad de afectación ambiental debido al desconocimiento de las lineamientos ambientales y normatividad ambiental vigent</v>
      </c>
      <c r="D70" s="640" t="str">
        <f>'7- Mapa Final'!J70</f>
        <v>Muy Baja - 1</v>
      </c>
      <c r="E70" s="643" t="str">
        <f>'7- Mapa Final'!K70</f>
        <v>Leve - 1</v>
      </c>
      <c r="F70" s="646" t="str">
        <f>'7- Mapa Final'!M70</f>
        <v>Bajo - 1</v>
      </c>
      <c r="G70" s="460" t="s">
        <v>395</v>
      </c>
      <c r="H70" s="648" t="s">
        <v>521</v>
      </c>
      <c r="I70" s="649"/>
      <c r="J70" s="649" t="s">
        <v>499</v>
      </c>
      <c r="K70" s="651">
        <v>45294</v>
      </c>
      <c r="L70" s="651">
        <v>45658</v>
      </c>
      <c r="M70" s="652" t="s">
        <v>523</v>
      </c>
    </row>
    <row r="71" spans="1:15">
      <c r="A71" s="636"/>
      <c r="B71" s="638"/>
      <c r="C71" s="638"/>
      <c r="D71" s="641"/>
      <c r="E71" s="644"/>
      <c r="F71" s="646"/>
      <c r="G71" s="460"/>
      <c r="H71" s="648"/>
      <c r="I71" s="649"/>
      <c r="J71" s="649"/>
      <c r="K71" s="649"/>
      <c r="L71" s="649"/>
      <c r="M71" s="653"/>
    </row>
    <row r="72" spans="1:15">
      <c r="A72" s="636"/>
      <c r="B72" s="638"/>
      <c r="C72" s="638"/>
      <c r="D72" s="641"/>
      <c r="E72" s="644"/>
      <c r="F72" s="646"/>
      <c r="G72" s="460"/>
      <c r="H72" s="648"/>
      <c r="I72" s="649"/>
      <c r="J72" s="649"/>
      <c r="K72" s="649"/>
      <c r="L72" s="649"/>
      <c r="M72" s="653"/>
    </row>
    <row r="73" spans="1:15">
      <c r="A73" s="636"/>
      <c r="B73" s="638"/>
      <c r="C73" s="638"/>
      <c r="D73" s="641"/>
      <c r="E73" s="644"/>
      <c r="F73" s="646"/>
      <c r="G73" s="460"/>
      <c r="H73" s="648"/>
      <c r="I73" s="649"/>
      <c r="J73" s="649"/>
      <c r="K73" s="649"/>
      <c r="L73" s="649"/>
      <c r="M73" s="653"/>
    </row>
    <row r="74" spans="1:15">
      <c r="A74" s="636"/>
      <c r="B74" s="638"/>
      <c r="C74" s="638"/>
      <c r="D74" s="641"/>
      <c r="E74" s="644"/>
      <c r="F74" s="646"/>
      <c r="G74" s="460"/>
      <c r="H74" s="648"/>
      <c r="I74" s="649"/>
      <c r="J74" s="649"/>
      <c r="K74" s="649"/>
      <c r="L74" s="649"/>
      <c r="M74" s="653"/>
    </row>
    <row r="75" spans="1:15">
      <c r="A75" s="636"/>
      <c r="B75" s="638"/>
      <c r="C75" s="638"/>
      <c r="D75" s="641"/>
      <c r="E75" s="644"/>
      <c r="F75" s="646"/>
      <c r="G75" s="460"/>
      <c r="H75" s="648"/>
      <c r="I75" s="649"/>
      <c r="J75" s="649"/>
      <c r="K75" s="649"/>
      <c r="L75" s="649"/>
      <c r="M75" s="653"/>
    </row>
    <row r="76" spans="1:15">
      <c r="A76" s="636"/>
      <c r="B76" s="638"/>
      <c r="C76" s="638"/>
      <c r="D76" s="641"/>
      <c r="E76" s="644"/>
      <c r="F76" s="646"/>
      <c r="G76" s="460"/>
      <c r="H76" s="648"/>
      <c r="I76" s="649"/>
      <c r="J76" s="649"/>
      <c r="K76" s="649"/>
      <c r="L76" s="649"/>
      <c r="M76" s="653"/>
    </row>
    <row r="77" spans="1:15">
      <c r="A77" s="636"/>
      <c r="B77" s="638"/>
      <c r="C77" s="638"/>
      <c r="D77" s="641"/>
      <c r="E77" s="644"/>
      <c r="F77" s="646"/>
      <c r="G77" s="460"/>
      <c r="H77" s="648"/>
      <c r="I77" s="649"/>
      <c r="J77" s="649"/>
      <c r="K77" s="649"/>
      <c r="L77" s="649"/>
      <c r="M77" s="653"/>
    </row>
    <row r="78" spans="1:15">
      <c r="A78" s="636"/>
      <c r="B78" s="638"/>
      <c r="C78" s="638"/>
      <c r="D78" s="641"/>
      <c r="E78" s="644"/>
      <c r="F78" s="646"/>
      <c r="G78" s="460"/>
      <c r="H78" s="648"/>
      <c r="I78" s="649"/>
      <c r="J78" s="649"/>
      <c r="K78" s="649"/>
      <c r="L78" s="649"/>
      <c r="M78" s="653"/>
    </row>
    <row r="79" spans="1:15" ht="15.75" thickBot="1">
      <c r="A79" s="637"/>
      <c r="B79" s="639"/>
      <c r="C79" s="639"/>
      <c r="D79" s="642"/>
      <c r="E79" s="645"/>
      <c r="F79" s="647"/>
      <c r="G79" s="542"/>
      <c r="H79" s="648"/>
      <c r="I79" s="650"/>
      <c r="J79" s="650"/>
      <c r="K79" s="649"/>
      <c r="L79" s="649"/>
      <c r="M79" s="653"/>
    </row>
    <row r="80" spans="1:15" ht="15" customHeight="1">
      <c r="A80" s="636">
        <v>8</v>
      </c>
      <c r="B80" s="638" t="str">
        <f>'7- Mapa Final'!B80</f>
        <v>INTERRUPCIÓN DE LOS SERVICIOS TECNOLÓGICOS</v>
      </c>
      <c r="C80" s="638" t="str">
        <f>'7- Mapa Final'!C80</f>
        <v>Afectación en el desarrollo de las actividades diarias de Almacen e inventarios, generando atrazos en la informacion , causados por el proveedor del aplicativo sicof ,</v>
      </c>
      <c r="D80" s="640" t="str">
        <f>'7- Mapa Final'!J80</f>
        <v>Muy Baja - 1</v>
      </c>
      <c r="E80" s="643" t="str">
        <f>'7- Mapa Final'!K80</f>
        <v>Leve - 1</v>
      </c>
      <c r="F80" s="646" t="str">
        <f>'7- Mapa Final'!M80</f>
        <v>Moderado - 3</v>
      </c>
      <c r="G80" s="460" t="s">
        <v>395</v>
      </c>
      <c r="H80" s="648" t="s">
        <v>522</v>
      </c>
      <c r="I80" s="649"/>
      <c r="J80" s="649" t="s">
        <v>499</v>
      </c>
      <c r="K80" s="651">
        <v>45295</v>
      </c>
      <c r="L80" s="651">
        <v>45659</v>
      </c>
      <c r="M80" s="652" t="s">
        <v>525</v>
      </c>
    </row>
    <row r="81" spans="1:13">
      <c r="A81" s="636"/>
      <c r="B81" s="638"/>
      <c r="C81" s="638"/>
      <c r="D81" s="641"/>
      <c r="E81" s="644"/>
      <c r="F81" s="646"/>
      <c r="G81" s="460"/>
      <c r="H81" s="648"/>
      <c r="I81" s="649"/>
      <c r="J81" s="649"/>
      <c r="K81" s="649"/>
      <c r="L81" s="649"/>
      <c r="M81" s="653"/>
    </row>
    <row r="82" spans="1:13">
      <c r="A82" s="636"/>
      <c r="B82" s="638"/>
      <c r="C82" s="638"/>
      <c r="D82" s="641"/>
      <c r="E82" s="644"/>
      <c r="F82" s="646"/>
      <c r="G82" s="460"/>
      <c r="H82" s="648"/>
      <c r="I82" s="649"/>
      <c r="J82" s="649"/>
      <c r="K82" s="649"/>
      <c r="L82" s="649"/>
      <c r="M82" s="653"/>
    </row>
    <row r="83" spans="1:13">
      <c r="A83" s="636"/>
      <c r="B83" s="638"/>
      <c r="C83" s="638"/>
      <c r="D83" s="641"/>
      <c r="E83" s="644"/>
      <c r="F83" s="646"/>
      <c r="G83" s="460"/>
      <c r="H83" s="648"/>
      <c r="I83" s="649"/>
      <c r="J83" s="649"/>
      <c r="K83" s="649"/>
      <c r="L83" s="649"/>
      <c r="M83" s="653"/>
    </row>
    <row r="84" spans="1:13">
      <c r="A84" s="636"/>
      <c r="B84" s="638"/>
      <c r="C84" s="638"/>
      <c r="D84" s="641"/>
      <c r="E84" s="644"/>
      <c r="F84" s="646"/>
      <c r="G84" s="460"/>
      <c r="H84" s="648"/>
      <c r="I84" s="649"/>
      <c r="J84" s="649"/>
      <c r="K84" s="649"/>
      <c r="L84" s="649"/>
      <c r="M84" s="653"/>
    </row>
    <row r="85" spans="1:13">
      <c r="A85" s="636"/>
      <c r="B85" s="638"/>
      <c r="C85" s="638"/>
      <c r="D85" s="641"/>
      <c r="E85" s="644"/>
      <c r="F85" s="646"/>
      <c r="G85" s="460"/>
      <c r="H85" s="648"/>
      <c r="I85" s="649"/>
      <c r="J85" s="649"/>
      <c r="K85" s="649"/>
      <c r="L85" s="649"/>
      <c r="M85" s="653"/>
    </row>
    <row r="86" spans="1:13">
      <c r="A86" s="636"/>
      <c r="B86" s="638"/>
      <c r="C86" s="638"/>
      <c r="D86" s="641"/>
      <c r="E86" s="644"/>
      <c r="F86" s="646"/>
      <c r="G86" s="460"/>
      <c r="H86" s="648"/>
      <c r="I86" s="649"/>
      <c r="J86" s="649"/>
      <c r="K86" s="649"/>
      <c r="L86" s="649"/>
      <c r="M86" s="653"/>
    </row>
    <row r="87" spans="1:13">
      <c r="A87" s="636"/>
      <c r="B87" s="638"/>
      <c r="C87" s="638"/>
      <c r="D87" s="641"/>
      <c r="E87" s="644"/>
      <c r="F87" s="646"/>
      <c r="G87" s="460"/>
      <c r="H87" s="648"/>
      <c r="I87" s="649"/>
      <c r="J87" s="649"/>
      <c r="K87" s="649"/>
      <c r="L87" s="649"/>
      <c r="M87" s="653"/>
    </row>
    <row r="88" spans="1:13">
      <c r="A88" s="636"/>
      <c r="B88" s="638"/>
      <c r="C88" s="638"/>
      <c r="D88" s="641"/>
      <c r="E88" s="644"/>
      <c r="F88" s="646"/>
      <c r="G88" s="460"/>
      <c r="H88" s="648"/>
      <c r="I88" s="649"/>
      <c r="J88" s="649"/>
      <c r="K88" s="649"/>
      <c r="L88" s="649"/>
      <c r="M88" s="653"/>
    </row>
    <row r="89" spans="1:13" ht="15.75" thickBot="1">
      <c r="A89" s="637"/>
      <c r="B89" s="639"/>
      <c r="C89" s="639"/>
      <c r="D89" s="642"/>
      <c r="E89" s="645"/>
      <c r="F89" s="647"/>
      <c r="G89" s="542"/>
      <c r="H89" s="648"/>
      <c r="I89" s="650"/>
      <c r="J89" s="650"/>
      <c r="K89" s="649"/>
      <c r="L89" s="649"/>
      <c r="M89" s="653"/>
    </row>
    <row r="90" spans="1:13" ht="15" customHeight="1">
      <c r="A90" s="636">
        <v>9</v>
      </c>
      <c r="B90" s="638" t="str">
        <f>'7- Mapa Final'!B102</f>
        <v>Imcumplimiento en el pago de SSPP</v>
      </c>
      <c r="C90" s="638" t="str">
        <f>'7- Mapa Final'!C102</f>
        <v xml:space="preserve">sibilidad de no pago oportuno de los SSPP de los Despachos Judiciales y Dependencias Administrativas </v>
      </c>
      <c r="D90" s="640" t="str">
        <f>'7- Mapa Final'!J102</f>
        <v>Media - 3</v>
      </c>
      <c r="E90" s="643" t="str">
        <f>'7- Mapa Final'!K102</f>
        <v>Leve - 1</v>
      </c>
      <c r="F90" s="646" t="str">
        <f>'7- Mapa Final'!M102</f>
        <v>Moderado - 3</v>
      </c>
      <c r="G90" s="460" t="s">
        <v>395</v>
      </c>
      <c r="H90" s="648" t="s">
        <v>507</v>
      </c>
      <c r="I90" s="649"/>
      <c r="J90" s="649" t="s">
        <v>499</v>
      </c>
      <c r="K90" s="651">
        <v>45296</v>
      </c>
      <c r="L90" s="651">
        <v>45660</v>
      </c>
      <c r="M90" s="652" t="s">
        <v>506</v>
      </c>
    </row>
    <row r="91" spans="1:13">
      <c r="A91" s="636"/>
      <c r="B91" s="638"/>
      <c r="C91" s="638"/>
      <c r="D91" s="641"/>
      <c r="E91" s="644"/>
      <c r="F91" s="646"/>
      <c r="G91" s="460"/>
      <c r="H91" s="648"/>
      <c r="I91" s="649"/>
      <c r="J91" s="649"/>
      <c r="K91" s="649"/>
      <c r="L91" s="649"/>
      <c r="M91" s="653"/>
    </row>
    <row r="92" spans="1:13">
      <c r="A92" s="636"/>
      <c r="B92" s="638"/>
      <c r="C92" s="638"/>
      <c r="D92" s="641"/>
      <c r="E92" s="644"/>
      <c r="F92" s="646"/>
      <c r="G92" s="460"/>
      <c r="H92" s="648"/>
      <c r="I92" s="649"/>
      <c r="J92" s="649"/>
      <c r="K92" s="649"/>
      <c r="L92" s="649"/>
      <c r="M92" s="653"/>
    </row>
    <row r="93" spans="1:13">
      <c r="A93" s="636"/>
      <c r="B93" s="638"/>
      <c r="C93" s="638"/>
      <c r="D93" s="641"/>
      <c r="E93" s="644"/>
      <c r="F93" s="646"/>
      <c r="G93" s="460"/>
      <c r="H93" s="648"/>
      <c r="I93" s="649"/>
      <c r="J93" s="649"/>
      <c r="K93" s="649"/>
      <c r="L93" s="649"/>
      <c r="M93" s="653"/>
    </row>
    <row r="94" spans="1:13">
      <c r="A94" s="636"/>
      <c r="B94" s="638"/>
      <c r="C94" s="638"/>
      <c r="D94" s="641"/>
      <c r="E94" s="644"/>
      <c r="F94" s="646"/>
      <c r="G94" s="460"/>
      <c r="H94" s="648"/>
      <c r="I94" s="649"/>
      <c r="J94" s="649"/>
      <c r="K94" s="649"/>
      <c r="L94" s="649"/>
      <c r="M94" s="653"/>
    </row>
    <row r="95" spans="1:13">
      <c r="A95" s="636"/>
      <c r="B95" s="638"/>
      <c r="C95" s="638"/>
      <c r="D95" s="641"/>
      <c r="E95" s="644"/>
      <c r="F95" s="646"/>
      <c r="G95" s="460"/>
      <c r="H95" s="648"/>
      <c r="I95" s="649"/>
      <c r="J95" s="649"/>
      <c r="K95" s="649"/>
      <c r="L95" s="649"/>
      <c r="M95" s="653"/>
    </row>
    <row r="96" spans="1:13">
      <c r="A96" s="636"/>
      <c r="B96" s="638"/>
      <c r="C96" s="638"/>
      <c r="D96" s="641"/>
      <c r="E96" s="644"/>
      <c r="F96" s="646"/>
      <c r="G96" s="460"/>
      <c r="H96" s="648"/>
      <c r="I96" s="649"/>
      <c r="J96" s="649"/>
      <c r="K96" s="649"/>
      <c r="L96" s="649"/>
      <c r="M96" s="653"/>
    </row>
    <row r="97" spans="1:13">
      <c r="A97" s="636"/>
      <c r="B97" s="638"/>
      <c r="C97" s="638"/>
      <c r="D97" s="641"/>
      <c r="E97" s="644"/>
      <c r="F97" s="646"/>
      <c r="G97" s="460"/>
      <c r="H97" s="648"/>
      <c r="I97" s="649"/>
      <c r="J97" s="649"/>
      <c r="K97" s="649"/>
      <c r="L97" s="649"/>
      <c r="M97" s="653"/>
    </row>
    <row r="98" spans="1:13">
      <c r="A98" s="636"/>
      <c r="B98" s="638"/>
      <c r="C98" s="638"/>
      <c r="D98" s="641"/>
      <c r="E98" s="644"/>
      <c r="F98" s="646"/>
      <c r="G98" s="460"/>
      <c r="H98" s="648"/>
      <c r="I98" s="649"/>
      <c r="J98" s="649"/>
      <c r="K98" s="649"/>
      <c r="L98" s="649"/>
      <c r="M98" s="653"/>
    </row>
    <row r="99" spans="1:13" ht="15.75" thickBot="1">
      <c r="A99" s="637"/>
      <c r="B99" s="639"/>
      <c r="C99" s="639"/>
      <c r="D99" s="642"/>
      <c r="E99" s="645"/>
      <c r="F99" s="647"/>
      <c r="G99" s="542"/>
      <c r="H99" s="648"/>
      <c r="I99" s="650"/>
      <c r="J99" s="650"/>
      <c r="K99" s="649"/>
      <c r="L99" s="649"/>
      <c r="M99" s="653"/>
    </row>
  </sheetData>
  <mergeCells count="134">
    <mergeCell ref="A80:A89"/>
    <mergeCell ref="B80:B89"/>
    <mergeCell ref="C80:C89"/>
    <mergeCell ref="D80:D89"/>
    <mergeCell ref="E80:E89"/>
    <mergeCell ref="F80:F89"/>
    <mergeCell ref="A90:A99"/>
    <mergeCell ref="B90:B99"/>
    <mergeCell ref="C90:C99"/>
    <mergeCell ref="D90:D99"/>
    <mergeCell ref="E90:E99"/>
    <mergeCell ref="F90:F99"/>
    <mergeCell ref="G80:G89"/>
    <mergeCell ref="H80:H89"/>
    <mergeCell ref="I80:I89"/>
    <mergeCell ref="J80:J89"/>
    <mergeCell ref="K80:K89"/>
    <mergeCell ref="L80:L89"/>
    <mergeCell ref="M80:M89"/>
    <mergeCell ref="G90:G99"/>
    <mergeCell ref="H90:H99"/>
    <mergeCell ref="I90:I99"/>
    <mergeCell ref="J90:J99"/>
    <mergeCell ref="K90:K99"/>
    <mergeCell ref="L90:L99"/>
    <mergeCell ref="M90:M9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157" priority="276" operator="containsText" text="3- Moderado">
      <formula>NOT(ISERROR(SEARCH("3- Moderado",A7)))</formula>
    </cfRule>
    <cfRule type="containsText" dxfId="156" priority="277" operator="containsText" text="6- Moderado">
      <formula>NOT(ISERROR(SEARCH("6- Moderado",A7)))</formula>
    </cfRule>
    <cfRule type="containsText" dxfId="155" priority="278" operator="containsText" text="4- Moderado">
      <formula>NOT(ISERROR(SEARCH("4- Moderado",A7)))</formula>
    </cfRule>
    <cfRule type="containsText" dxfId="154" priority="279" operator="containsText" text="3- Bajo">
      <formula>NOT(ISERROR(SEARCH("3- Bajo",A7)))</formula>
    </cfRule>
    <cfRule type="containsText" dxfId="153" priority="280" operator="containsText" text="4- Bajo">
      <formula>NOT(ISERROR(SEARCH("4- Bajo",A7)))</formula>
    </cfRule>
    <cfRule type="containsText" dxfId="152" priority="281" operator="containsText" text="1- Bajo">
      <formula>NOT(ISERROR(SEARCH("1- Bajo",A7)))</formula>
    </cfRule>
  </conditionalFormatting>
  <conditionalFormatting sqref="C8:F8">
    <cfRule type="containsText" dxfId="151" priority="242" operator="containsText" text="3- Moderado">
      <formula>NOT(ISERROR(SEARCH("3- Moderado",C8)))</formula>
    </cfRule>
    <cfRule type="containsText" dxfId="150" priority="243" operator="containsText" text="6- Moderado">
      <formula>NOT(ISERROR(SEARCH("6- Moderado",C8)))</formula>
    </cfRule>
    <cfRule type="containsText" dxfId="149" priority="244" operator="containsText" text="4- Moderado">
      <formula>NOT(ISERROR(SEARCH("4- Moderado",C8)))</formula>
    </cfRule>
    <cfRule type="containsText" dxfId="148" priority="245" operator="containsText" text="3- Bajo">
      <formula>NOT(ISERROR(SEARCH("3- Bajo",C8)))</formula>
    </cfRule>
    <cfRule type="containsText" dxfId="147" priority="246" operator="containsText" text="4- Bajo">
      <formula>NOT(ISERROR(SEARCH("4- Bajo",C8)))</formula>
    </cfRule>
    <cfRule type="containsText" dxfId="146" priority="247" operator="containsText" text="1- Bajo">
      <formula>NOT(ISERROR(SEARCH("1- Bajo",C8)))</formula>
    </cfRule>
  </conditionalFormatting>
  <conditionalFormatting sqref="A10:E10 A20:E20">
    <cfRule type="containsText" dxfId="145" priority="67" operator="containsText" text="3- Moderado">
      <formula>NOT(ISERROR(SEARCH("3- Moderado",A10)))</formula>
    </cfRule>
    <cfRule type="containsText" dxfId="144" priority="68" operator="containsText" text="6- Moderado">
      <formula>NOT(ISERROR(SEARCH("6- Moderado",A10)))</formula>
    </cfRule>
    <cfRule type="containsText" dxfId="143" priority="69" operator="containsText" text="4- Moderado">
      <formula>NOT(ISERROR(SEARCH("4- Moderado",A10)))</formula>
    </cfRule>
    <cfRule type="containsText" dxfId="142" priority="70" operator="containsText" text="3- Bajo">
      <formula>NOT(ISERROR(SEARCH("3- Bajo",A10)))</formula>
    </cfRule>
    <cfRule type="containsText" dxfId="141" priority="71" operator="containsText" text="4- Bajo">
      <formula>NOT(ISERROR(SEARCH("4- Bajo",A10)))</formula>
    </cfRule>
    <cfRule type="containsText" dxfId="140" priority="72" operator="containsText" text="1- Bajo">
      <formula>NOT(ISERROR(SEARCH("1- Bajo",A10)))</formula>
    </cfRule>
  </conditionalFormatting>
  <conditionalFormatting sqref="A30:E30">
    <cfRule type="containsText" dxfId="139" priority="60" operator="containsText" text="3- Moderado">
      <formula>NOT(ISERROR(SEARCH("3- Moderado",A30)))</formula>
    </cfRule>
    <cfRule type="containsText" dxfId="138" priority="61" operator="containsText" text="6- Moderado">
      <formula>NOT(ISERROR(SEARCH("6- Moderado",A30)))</formula>
    </cfRule>
    <cfRule type="containsText" dxfId="137" priority="62" operator="containsText" text="4- Moderado">
      <formula>NOT(ISERROR(SEARCH("4- Moderado",A30)))</formula>
    </cfRule>
    <cfRule type="containsText" dxfId="136" priority="63" operator="containsText" text="3- Bajo">
      <formula>NOT(ISERROR(SEARCH("3- Bajo",A30)))</formula>
    </cfRule>
    <cfRule type="containsText" dxfId="135" priority="64" operator="containsText" text="4- Bajo">
      <formula>NOT(ISERROR(SEARCH("4- Bajo",A30)))</formula>
    </cfRule>
    <cfRule type="containsText" dxfId="134" priority="65" operator="containsText" text="1- Bajo">
      <formula>NOT(ISERROR(SEARCH("1- Bajo",A30)))</formula>
    </cfRule>
  </conditionalFormatting>
  <conditionalFormatting sqref="A40:C40 E40">
    <cfRule type="containsText" dxfId="133" priority="53" operator="containsText" text="3- Moderado">
      <formula>NOT(ISERROR(SEARCH("3- Moderado",A40)))</formula>
    </cfRule>
    <cfRule type="containsText" dxfId="132" priority="54" operator="containsText" text="6- Moderado">
      <formula>NOT(ISERROR(SEARCH("6- Moderado",A40)))</formula>
    </cfRule>
    <cfRule type="containsText" dxfId="131" priority="55" operator="containsText" text="4- Moderado">
      <formula>NOT(ISERROR(SEARCH("4- Moderado",A40)))</formula>
    </cfRule>
    <cfRule type="containsText" dxfId="130" priority="56" operator="containsText" text="3- Bajo">
      <formula>NOT(ISERROR(SEARCH("3- Bajo",A40)))</formula>
    </cfRule>
    <cfRule type="containsText" dxfId="129" priority="57" operator="containsText" text="4- Bajo">
      <formula>NOT(ISERROR(SEARCH("4- Bajo",A40)))</formula>
    </cfRule>
    <cfRule type="containsText" dxfId="128" priority="58" operator="containsText" text="1- Bajo">
      <formula>NOT(ISERROR(SEARCH("1- Bajo",A40)))</formula>
    </cfRule>
  </conditionalFormatting>
  <conditionalFormatting sqref="A50:E50 A60:E60 A70:E70 A80:E80 A90:E90">
    <cfRule type="containsText" dxfId="127" priority="42" operator="containsText" text="3- Moderado">
      <formula>NOT(ISERROR(SEARCH("3- Moderado",A50)))</formula>
    </cfRule>
    <cfRule type="containsText" dxfId="126" priority="43" operator="containsText" text="6- Moderado">
      <formula>NOT(ISERROR(SEARCH("6- Moderado",A50)))</formula>
    </cfRule>
    <cfRule type="containsText" dxfId="125" priority="44" operator="containsText" text="4- Moderado">
      <formula>NOT(ISERROR(SEARCH("4- Moderado",A50)))</formula>
    </cfRule>
    <cfRule type="containsText" dxfId="124" priority="45" operator="containsText" text="3- Bajo">
      <formula>NOT(ISERROR(SEARCH("3- Bajo",A50)))</formula>
    </cfRule>
    <cfRule type="containsText" dxfId="123" priority="46" operator="containsText" text="4- Bajo">
      <formula>NOT(ISERROR(SEARCH("4- Bajo",A50)))</formula>
    </cfRule>
    <cfRule type="containsText" dxfId="122" priority="47" operator="containsText" text="1- Bajo">
      <formula>NOT(ISERROR(SEARCH("1- Bajo",A50)))</formula>
    </cfRule>
  </conditionalFormatting>
  <conditionalFormatting sqref="D10:D39 D50:D99">
    <cfRule type="containsText" dxfId="121" priority="36" operator="containsText" text="Muy Alta">
      <formula>NOT(ISERROR(SEARCH("Muy Alta",D10)))</formula>
    </cfRule>
    <cfRule type="containsText" dxfId="120" priority="37" operator="containsText" text="Alta">
      <formula>NOT(ISERROR(SEARCH("Alta",D10)))</formula>
    </cfRule>
    <cfRule type="containsText" dxfId="119" priority="38" operator="containsText" text="Baja">
      <formula>NOT(ISERROR(SEARCH("Baja",D10)))</formula>
    </cfRule>
    <cfRule type="containsText" dxfId="118" priority="39" operator="containsText" text="Muy Baja">
      <formula>NOT(ISERROR(SEARCH("Muy Baja",D10)))</formula>
    </cfRule>
    <cfRule type="containsText" dxfId="117" priority="41" operator="containsText" text="Media">
      <formula>NOT(ISERROR(SEARCH("Media",D10)))</formula>
    </cfRule>
  </conditionalFormatting>
  <conditionalFormatting sqref="E10:E99">
    <cfRule type="containsText" dxfId="116" priority="32" operator="containsText" text="Catastrófico">
      <formula>NOT(ISERROR(SEARCH("Catastrófico",E10)))</formula>
    </cfRule>
    <cfRule type="containsText" dxfId="115" priority="33" operator="containsText" text="Mayor">
      <formula>NOT(ISERROR(SEARCH("Mayor",E10)))</formula>
    </cfRule>
    <cfRule type="containsText" dxfId="114" priority="34" operator="containsText" text="Menor">
      <formula>NOT(ISERROR(SEARCH("Menor",E10)))</formula>
    </cfRule>
    <cfRule type="containsText" dxfId="113" priority="35" operator="containsText" text="Leve">
      <formula>NOT(ISERROR(SEARCH("Leve",E10)))</formula>
    </cfRule>
  </conditionalFormatting>
  <conditionalFormatting sqref="E10:F99">
    <cfRule type="containsText" dxfId="112" priority="40" operator="containsText" text="Moderado">
      <formula>NOT(ISERROR(SEARCH("Moderado",E10)))</formula>
    </cfRule>
  </conditionalFormatting>
  <conditionalFormatting sqref="F10:F29">
    <cfRule type="colorScale" priority="73">
      <colorScale>
        <cfvo type="min"/>
        <cfvo type="max"/>
        <color rgb="FFFF7128"/>
        <color rgb="FFFFEF9C"/>
      </colorScale>
    </cfRule>
  </conditionalFormatting>
  <conditionalFormatting sqref="F10:F99">
    <cfRule type="containsText" dxfId="111" priority="48" operator="containsText" text="Bajo">
      <formula>NOT(ISERROR(SEARCH("Bajo",F10)))</formula>
    </cfRule>
    <cfRule type="containsText" dxfId="110" priority="49" operator="containsText" text="Moderado">
      <formula>NOT(ISERROR(SEARCH("Moderado",F10)))</formula>
    </cfRule>
    <cfRule type="containsText" dxfId="109" priority="50" operator="containsText" text="Alto">
      <formula>NOT(ISERROR(SEARCH("Alto",F10)))</formula>
    </cfRule>
    <cfRule type="containsText" dxfId="108" priority="51" operator="containsText" text="Extremo">
      <formula>NOT(ISERROR(SEARCH("Extremo",F10)))</formula>
    </cfRule>
  </conditionalFormatting>
  <conditionalFormatting sqref="F30:F39">
    <cfRule type="colorScale" priority="66">
      <colorScale>
        <cfvo type="min"/>
        <cfvo type="max"/>
        <color rgb="FFFF7128"/>
        <color rgb="FFFFEF9C"/>
      </colorScale>
    </cfRule>
  </conditionalFormatting>
  <conditionalFormatting sqref="F40:F49">
    <cfRule type="colorScale" priority="59">
      <colorScale>
        <cfvo type="min"/>
        <cfvo type="max"/>
        <color rgb="FFFF7128"/>
        <color rgb="FFFFEF9C"/>
      </colorScale>
    </cfRule>
  </conditionalFormatting>
  <conditionalFormatting sqref="F50:F99">
    <cfRule type="colorScale" priority="52">
      <colorScale>
        <cfvo type="min"/>
        <cfvo type="max"/>
        <color rgb="FFFF7128"/>
        <color rgb="FFFFEF9C"/>
      </colorScale>
    </cfRule>
  </conditionalFormatting>
  <conditionalFormatting sqref="E40">
    <cfRule type="containsText" dxfId="107" priority="26" operator="containsText" text="3- Moderado">
      <formula>NOT(ISERROR(SEARCH("3- Moderado",E40)))</formula>
    </cfRule>
    <cfRule type="containsText" dxfId="106" priority="27" operator="containsText" text="6- Moderado">
      <formula>NOT(ISERROR(SEARCH("6- Moderado",E40)))</formula>
    </cfRule>
    <cfRule type="containsText" dxfId="105" priority="28" operator="containsText" text="4- Moderado">
      <formula>NOT(ISERROR(SEARCH("4- Moderado",E40)))</formula>
    </cfRule>
    <cfRule type="containsText" dxfId="104" priority="29" operator="containsText" text="3- Bajo">
      <formula>NOT(ISERROR(SEARCH("3- Bajo",E40)))</formula>
    </cfRule>
    <cfRule type="containsText" dxfId="103" priority="30" operator="containsText" text="4- Bajo">
      <formula>NOT(ISERROR(SEARCH("4- Bajo",E40)))</formula>
    </cfRule>
    <cfRule type="containsText" dxfId="102" priority="31" operator="containsText" text="1- Bajo">
      <formula>NOT(ISERROR(SEARCH("1- Bajo",E40)))</formula>
    </cfRule>
  </conditionalFormatting>
  <conditionalFormatting sqref="E40">
    <cfRule type="containsText" dxfId="101" priority="20" operator="containsText" text="3- Moderado">
      <formula>NOT(ISERROR(SEARCH("3- Moderado",E40)))</formula>
    </cfRule>
    <cfRule type="containsText" dxfId="100" priority="21" operator="containsText" text="6- Moderado">
      <formula>NOT(ISERROR(SEARCH("6- Moderado",E40)))</formula>
    </cfRule>
    <cfRule type="containsText" dxfId="99" priority="22" operator="containsText" text="4- Moderado">
      <formula>NOT(ISERROR(SEARCH("4- Moderado",E40)))</formula>
    </cfRule>
    <cfRule type="containsText" dxfId="98" priority="23" operator="containsText" text="3- Bajo">
      <formula>NOT(ISERROR(SEARCH("3- Bajo",E40)))</formula>
    </cfRule>
    <cfRule type="containsText" dxfId="97" priority="24" operator="containsText" text="4- Bajo">
      <formula>NOT(ISERROR(SEARCH("4- Bajo",E40)))</formula>
    </cfRule>
    <cfRule type="containsText" dxfId="96" priority="25" operator="containsText" text="1- Bajo">
      <formula>NOT(ISERROR(SEARCH("1- Bajo",E40)))</formula>
    </cfRule>
  </conditionalFormatting>
  <conditionalFormatting sqref="F40:F49">
    <cfRule type="colorScale" priority="19">
      <colorScale>
        <cfvo type="min"/>
        <cfvo type="max"/>
        <color rgb="FFFF7128"/>
        <color rgb="FFFFEF9C"/>
      </colorScale>
    </cfRule>
  </conditionalFormatting>
  <conditionalFormatting sqref="F40:F49">
    <cfRule type="colorScale" priority="18">
      <colorScale>
        <cfvo type="min"/>
        <cfvo type="max"/>
        <color rgb="FFFF7128"/>
        <color rgb="FFFFEF9C"/>
      </colorScale>
    </cfRule>
  </conditionalFormatting>
  <conditionalFormatting sqref="E40">
    <cfRule type="containsText" dxfId="95" priority="12" operator="containsText" text="3- Moderado">
      <formula>NOT(ISERROR(SEARCH("3- Moderado",E40)))</formula>
    </cfRule>
    <cfRule type="containsText" dxfId="94" priority="13" operator="containsText" text="6- Moderado">
      <formula>NOT(ISERROR(SEARCH("6- Moderado",E40)))</formula>
    </cfRule>
    <cfRule type="containsText" dxfId="93" priority="14" operator="containsText" text="4- Moderado">
      <formula>NOT(ISERROR(SEARCH("4- Moderado",E40)))</formula>
    </cfRule>
    <cfRule type="containsText" dxfId="92" priority="15" operator="containsText" text="3- Bajo">
      <formula>NOT(ISERROR(SEARCH("3- Bajo",E40)))</formula>
    </cfRule>
    <cfRule type="containsText" dxfId="91" priority="16" operator="containsText" text="4- Bajo">
      <formula>NOT(ISERROR(SEARCH("4- Bajo",E40)))</formula>
    </cfRule>
    <cfRule type="containsText" dxfId="90" priority="17" operator="containsText" text="1- Bajo">
      <formula>NOT(ISERROR(SEARCH("1- Bajo",E40)))</formula>
    </cfRule>
  </conditionalFormatting>
  <conditionalFormatting sqref="D40">
    <cfRule type="containsText" dxfId="89" priority="6" operator="containsText" text="3- Moderado">
      <formula>NOT(ISERROR(SEARCH("3- Moderado",D40)))</formula>
    </cfRule>
    <cfRule type="containsText" dxfId="88" priority="7" operator="containsText" text="6- Moderado">
      <formula>NOT(ISERROR(SEARCH("6- Moderado",D40)))</formula>
    </cfRule>
    <cfRule type="containsText" dxfId="87" priority="8" operator="containsText" text="4- Moderado">
      <formula>NOT(ISERROR(SEARCH("4- Moderado",D40)))</formula>
    </cfRule>
    <cfRule type="containsText" dxfId="86" priority="9" operator="containsText" text="3- Bajo">
      <formula>NOT(ISERROR(SEARCH("3- Bajo",D40)))</formula>
    </cfRule>
    <cfRule type="containsText" dxfId="85" priority="10" operator="containsText" text="4- Bajo">
      <formula>NOT(ISERROR(SEARCH("4- Bajo",D40)))</formula>
    </cfRule>
    <cfRule type="containsText" dxfId="84" priority="11" operator="containsText" text="1- Bajo">
      <formula>NOT(ISERROR(SEARCH("1- Bajo",D40)))</formula>
    </cfRule>
  </conditionalFormatting>
  <conditionalFormatting sqref="D40:D49">
    <cfRule type="containsText" dxfId="83" priority="1" operator="containsText" text="Muy Alta">
      <formula>NOT(ISERROR(SEARCH("Muy Alta",D40)))</formula>
    </cfRule>
    <cfRule type="containsText" dxfId="82" priority="2" operator="containsText" text="Alta">
      <formula>NOT(ISERROR(SEARCH("Alta",D40)))</formula>
    </cfRule>
    <cfRule type="containsText" dxfId="81" priority="3" operator="containsText" text="Baja">
      <formula>NOT(ISERROR(SEARCH("Baja",D40)))</formula>
    </cfRule>
    <cfRule type="containsText" dxfId="80" priority="4" operator="containsText" text="Muy Baja">
      <formula>NOT(ISERROR(SEARCH("Muy Baja",D40)))</formula>
    </cfRule>
    <cfRule type="containsText" dxfId="79" priority="5" operator="containsText" text="Media">
      <formula>NOT(ISERROR(SEARCH("Media",D40)))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CD6941D-58BD-43B3-8F52-D80C373779D4}">
          <x14:formula1>
            <xm:f>'9- Matriz de Calor '!$S$8:$S$11</xm:f>
          </x14:formula1>
          <xm:sqref>G10:G99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99"/>
  <sheetViews>
    <sheetView showGridLines="0" topLeftCell="G70" zoomScaleNormal="100" workbookViewId="0">
      <selection activeCell="O103" sqref="O103"/>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77"/>
      <c r="B1" s="678"/>
      <c r="C1" s="681"/>
      <c r="D1" s="681"/>
      <c r="E1" s="681"/>
      <c r="F1" s="681"/>
      <c r="G1" s="681"/>
      <c r="H1" s="681"/>
      <c r="I1" s="681"/>
      <c r="J1" s="682"/>
      <c r="K1" s="676"/>
      <c r="L1" s="676"/>
      <c r="M1" s="67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9"/>
      <c r="B2" s="680"/>
      <c r="C2" s="683"/>
      <c r="D2" s="683"/>
      <c r="E2" s="683"/>
      <c r="F2" s="683"/>
      <c r="G2" s="683"/>
      <c r="H2" s="683"/>
      <c r="I2" s="683"/>
      <c r="J2" s="684"/>
      <c r="K2" s="676"/>
      <c r="L2" s="676"/>
      <c r="M2" s="67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3"/>
      <c r="D3" s="683"/>
      <c r="E3" s="683"/>
      <c r="F3" s="683"/>
      <c r="G3" s="683"/>
      <c r="H3" s="683"/>
      <c r="I3" s="683"/>
      <c r="J3" s="684"/>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09" t="s">
        <v>267</v>
      </c>
      <c r="B4" s="509"/>
      <c r="C4" s="552" t="s">
        <v>493</v>
      </c>
      <c r="D4" s="552"/>
      <c r="E4" s="552"/>
      <c r="F4" s="552"/>
      <c r="G4" s="552"/>
      <c r="H4" s="552"/>
      <c r="I4" s="552"/>
      <c r="J4" s="552"/>
      <c r="K4" s="552"/>
      <c r="L4" s="552"/>
      <c r="M4" s="55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509" t="s">
        <v>268</v>
      </c>
      <c r="B5" s="509"/>
      <c r="C5" s="551" t="s">
        <v>527</v>
      </c>
      <c r="D5" s="551"/>
      <c r="E5" s="551"/>
      <c r="F5" s="551"/>
      <c r="G5" s="551"/>
      <c r="H5" s="551"/>
      <c r="I5" s="551"/>
      <c r="J5" s="551"/>
      <c r="K5" s="551"/>
      <c r="L5" s="551"/>
      <c r="M5" s="55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09" t="s">
        <v>269</v>
      </c>
      <c r="B6" s="509"/>
      <c r="C6" s="673" t="s">
        <v>270</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437</v>
      </c>
      <c r="B7" s="669"/>
      <c r="C7" s="670"/>
      <c r="D7" s="671" t="s">
        <v>438</v>
      </c>
      <c r="E7" s="671"/>
      <c r="F7" s="671"/>
      <c r="G7" s="672" t="s">
        <v>439</v>
      </c>
      <c r="H7" s="654" t="s">
        <v>440</v>
      </c>
      <c r="I7" s="656" t="s">
        <v>441</v>
      </c>
      <c r="J7" s="657"/>
      <c r="K7" s="656" t="s">
        <v>442</v>
      </c>
      <c r="L7" s="657"/>
      <c r="M7" s="658" t="s">
        <v>452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444</v>
      </c>
      <c r="F8" s="28" t="s">
        <v>445</v>
      </c>
      <c r="G8" s="672"/>
      <c r="H8" s="655"/>
      <c r="I8" s="29" t="s">
        <v>446</v>
      </c>
      <c r="J8" s="29" t="s">
        <v>447</v>
      </c>
      <c r="K8" s="29" t="s">
        <v>448</v>
      </c>
      <c r="L8" s="29" t="s">
        <v>449</v>
      </c>
      <c r="M8" s="65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9"/>
      <c r="B9" s="660"/>
      <c r="C9" s="660"/>
      <c r="D9" s="660"/>
      <c r="E9" s="660"/>
      <c r="F9" s="660"/>
      <c r="G9" s="66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1">
        <f>'7- Mapa Final'!A10</f>
        <v>1</v>
      </c>
      <c r="B10" s="662" t="str">
        <f>'7- Mapa Final'!B10</f>
        <v>HURTO (almacen y Bodegas Reintegrados)</v>
      </c>
      <c r="C10" s="662" t="str">
        <f>'7- Mapa Final'!C10</f>
        <v>Perdida de mercancía del almacén, detrimento patrimonial</v>
      </c>
      <c r="D10" s="666" t="str">
        <f>'7- Mapa Final'!J10</f>
        <v>Muy Baja - 1</v>
      </c>
      <c r="E10" s="667" t="str">
        <f>'7- Mapa Final'!K10</f>
        <v>Menor - 2</v>
      </c>
      <c r="F10" s="663" t="str">
        <f>'7- Mapa Final'!M10</f>
        <v>Bajo - 2</v>
      </c>
      <c r="G10" s="541" t="s">
        <v>395</v>
      </c>
      <c r="H10" s="664" t="s">
        <v>498</v>
      </c>
      <c r="I10" s="665"/>
      <c r="J10" s="665" t="s">
        <v>499</v>
      </c>
      <c r="K10" s="651">
        <v>45293</v>
      </c>
      <c r="L10" s="651">
        <v>45657</v>
      </c>
      <c r="M10" s="652"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8"/>
      <c r="C11" s="638"/>
      <c r="D11" s="641"/>
      <c r="E11" s="644"/>
      <c r="F11" s="646"/>
      <c r="G11" s="460"/>
      <c r="H11" s="649"/>
      <c r="I11" s="649"/>
      <c r="J11" s="649"/>
      <c r="K11" s="649"/>
      <c r="L11" s="649"/>
      <c r="M11" s="65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8"/>
      <c r="C12" s="638"/>
      <c r="D12" s="641"/>
      <c r="E12" s="644"/>
      <c r="F12" s="646"/>
      <c r="G12" s="460"/>
      <c r="H12" s="649"/>
      <c r="I12" s="649"/>
      <c r="J12" s="649"/>
      <c r="K12" s="649"/>
      <c r="L12" s="649"/>
      <c r="M12" s="65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8"/>
      <c r="C13" s="638"/>
      <c r="D13" s="641"/>
      <c r="E13" s="644"/>
      <c r="F13" s="646"/>
      <c r="G13" s="460"/>
      <c r="H13" s="649"/>
      <c r="I13" s="649"/>
      <c r="J13" s="649"/>
      <c r="K13" s="649"/>
      <c r="L13" s="649"/>
      <c r="M13" s="65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8"/>
      <c r="C14" s="638"/>
      <c r="D14" s="641"/>
      <c r="E14" s="644"/>
      <c r="F14" s="646"/>
      <c r="G14" s="460"/>
      <c r="H14" s="649"/>
      <c r="I14" s="649"/>
      <c r="J14" s="649"/>
      <c r="K14" s="649"/>
      <c r="L14" s="649"/>
      <c r="M14" s="65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8"/>
      <c r="C15" s="638"/>
      <c r="D15" s="641"/>
      <c r="E15" s="644"/>
      <c r="F15" s="646"/>
      <c r="G15" s="460"/>
      <c r="H15" s="649"/>
      <c r="I15" s="649"/>
      <c r="J15" s="649"/>
      <c r="K15" s="649"/>
      <c r="L15" s="649"/>
      <c r="M15" s="65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8"/>
      <c r="C16" s="638"/>
      <c r="D16" s="641"/>
      <c r="E16" s="644"/>
      <c r="F16" s="646"/>
      <c r="G16" s="460"/>
      <c r="H16" s="649"/>
      <c r="I16" s="649"/>
      <c r="J16" s="649"/>
      <c r="K16" s="649"/>
      <c r="L16" s="649"/>
      <c r="M16" s="65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8"/>
      <c r="C17" s="638"/>
      <c r="D17" s="641"/>
      <c r="E17" s="644"/>
      <c r="F17" s="646"/>
      <c r="G17" s="460"/>
      <c r="H17" s="649"/>
      <c r="I17" s="649"/>
      <c r="J17" s="649"/>
      <c r="K17" s="649"/>
      <c r="L17" s="649"/>
      <c r="M17" s="65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8"/>
      <c r="C18" s="638"/>
      <c r="D18" s="641"/>
      <c r="E18" s="644"/>
      <c r="F18" s="646"/>
      <c r="G18" s="460"/>
      <c r="H18" s="649"/>
      <c r="I18" s="649"/>
      <c r="J18" s="649"/>
      <c r="K18" s="649"/>
      <c r="L18" s="649"/>
      <c r="M18" s="65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6"/>
      <c r="B19" s="638"/>
      <c r="C19" s="638"/>
      <c r="D19" s="641"/>
      <c r="E19" s="644"/>
      <c r="F19" s="646"/>
      <c r="G19" s="460"/>
      <c r="H19" s="649"/>
      <c r="I19" s="649"/>
      <c r="J19" s="649"/>
      <c r="K19" s="649"/>
      <c r="L19" s="649"/>
      <c r="M19" s="6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6">
        <v>2</v>
      </c>
      <c r="B20" s="638" t="str">
        <f>'7- Mapa Final'!B20</f>
        <v xml:space="preserve"> DESACIERTO en la Adquisición de bienes </v>
      </c>
      <c r="C20" s="638" t="str">
        <f>'7- Mapa Final'!C20</f>
        <v>Desacierto en Adquisición de bienes   que no cumple las especificaciones técnicas establecidas</v>
      </c>
      <c r="D20" s="640" t="str">
        <f>'7- Mapa Final'!J20</f>
        <v>Muy Baja - 1</v>
      </c>
      <c r="E20" s="643" t="str">
        <f>'7- Mapa Final'!K20</f>
        <v>Leve - 1</v>
      </c>
      <c r="F20" s="646" t="str">
        <f>'7- Mapa Final'!M20</f>
        <v>Bajo - 1</v>
      </c>
      <c r="G20" s="460" t="s">
        <v>395</v>
      </c>
      <c r="H20" s="664" t="s">
        <v>517</v>
      </c>
      <c r="I20" s="649"/>
      <c r="J20" s="649" t="s">
        <v>499</v>
      </c>
      <c r="K20" s="651">
        <v>45293</v>
      </c>
      <c r="L20" s="651">
        <v>45657</v>
      </c>
      <c r="M20" s="652"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8"/>
      <c r="C21" s="638"/>
      <c r="D21" s="641"/>
      <c r="E21" s="644"/>
      <c r="F21" s="646"/>
      <c r="G21" s="460"/>
      <c r="H21" s="649"/>
      <c r="I21" s="649"/>
      <c r="J21" s="649"/>
      <c r="K21" s="649"/>
      <c r="L21" s="649"/>
      <c r="M21" s="6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8"/>
      <c r="C22" s="638"/>
      <c r="D22" s="641"/>
      <c r="E22" s="644"/>
      <c r="F22" s="646"/>
      <c r="G22" s="460"/>
      <c r="H22" s="649"/>
      <c r="I22" s="649"/>
      <c r="J22" s="649"/>
      <c r="K22" s="649"/>
      <c r="L22" s="649"/>
      <c r="M22" s="6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8"/>
      <c r="C23" s="638"/>
      <c r="D23" s="641"/>
      <c r="E23" s="644"/>
      <c r="F23" s="646"/>
      <c r="G23" s="460"/>
      <c r="H23" s="649"/>
      <c r="I23" s="649"/>
      <c r="J23" s="649"/>
      <c r="K23" s="649"/>
      <c r="L23" s="649"/>
      <c r="M23" s="6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8"/>
      <c r="C24" s="638"/>
      <c r="D24" s="641"/>
      <c r="E24" s="644"/>
      <c r="F24" s="646"/>
      <c r="G24" s="460"/>
      <c r="H24" s="649"/>
      <c r="I24" s="649"/>
      <c r="J24" s="649"/>
      <c r="K24" s="649"/>
      <c r="L24" s="649"/>
      <c r="M24" s="6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8"/>
      <c r="C25" s="638"/>
      <c r="D25" s="641"/>
      <c r="E25" s="644"/>
      <c r="F25" s="646"/>
      <c r="G25" s="460"/>
      <c r="H25" s="649"/>
      <c r="I25" s="649"/>
      <c r="J25" s="649"/>
      <c r="K25" s="649"/>
      <c r="L25" s="649"/>
      <c r="M25" s="653"/>
      <c r="N25" s="34"/>
      <c r="O25" s="34"/>
    </row>
    <row r="26" spans="1:169">
      <c r="A26" s="636"/>
      <c r="B26" s="638"/>
      <c r="C26" s="638"/>
      <c r="D26" s="641"/>
      <c r="E26" s="644"/>
      <c r="F26" s="646"/>
      <c r="G26" s="460"/>
      <c r="H26" s="649"/>
      <c r="I26" s="649"/>
      <c r="J26" s="649"/>
      <c r="K26" s="649"/>
      <c r="L26" s="649"/>
      <c r="M26" s="653"/>
      <c r="N26" s="34"/>
      <c r="O26" s="34"/>
    </row>
    <row r="27" spans="1:169">
      <c r="A27" s="636"/>
      <c r="B27" s="638"/>
      <c r="C27" s="638"/>
      <c r="D27" s="641"/>
      <c r="E27" s="644"/>
      <c r="F27" s="646"/>
      <c r="G27" s="460"/>
      <c r="H27" s="649"/>
      <c r="I27" s="649"/>
      <c r="J27" s="649"/>
      <c r="K27" s="649"/>
      <c r="L27" s="649"/>
      <c r="M27" s="653"/>
      <c r="N27" s="34"/>
      <c r="O27" s="34"/>
    </row>
    <row r="28" spans="1:169">
      <c r="A28" s="636"/>
      <c r="B28" s="638"/>
      <c r="C28" s="638"/>
      <c r="D28" s="641"/>
      <c r="E28" s="644"/>
      <c r="F28" s="646"/>
      <c r="G28" s="460"/>
      <c r="H28" s="649"/>
      <c r="I28" s="649"/>
      <c r="J28" s="649"/>
      <c r="K28" s="649"/>
      <c r="L28" s="649"/>
      <c r="M28" s="653"/>
      <c r="N28" s="34"/>
      <c r="O28" s="34"/>
    </row>
    <row r="29" spans="1:169" ht="15.75" thickBot="1">
      <c r="A29" s="636"/>
      <c r="B29" s="638"/>
      <c r="C29" s="638"/>
      <c r="D29" s="641"/>
      <c r="E29" s="644"/>
      <c r="F29" s="646"/>
      <c r="G29" s="460"/>
      <c r="H29" s="649"/>
      <c r="I29" s="649"/>
      <c r="J29" s="649"/>
      <c r="K29" s="649"/>
      <c r="L29" s="649"/>
      <c r="M29" s="653"/>
      <c r="N29" s="34"/>
      <c r="O29" s="34"/>
    </row>
    <row r="30" spans="1:169" s="26" customFormat="1" ht="12.75" customHeight="1">
      <c r="A30" s="636">
        <v>3</v>
      </c>
      <c r="B30" s="638" t="str">
        <f>'7- Mapa Final'!B30</f>
        <v xml:space="preserve">INEXACTITUD  (Almacen Invenatrios  y en las bajas) </v>
      </c>
      <c r="C30" s="638" t="str">
        <f>'7- Mapa Final'!C30</f>
        <v xml:space="preserve">Inexactud en la informacion de Almacen, Inexactud en la informacion de Inventarios y baja de elementos </v>
      </c>
      <c r="D30" s="640" t="str">
        <f>'7- Mapa Final'!J30</f>
        <v>Muy Baja - 1</v>
      </c>
      <c r="E30" s="643" t="str">
        <f>'7- Mapa Final'!K30</f>
        <v>Leve - 1</v>
      </c>
      <c r="F30" s="646" t="str">
        <f>'7- Mapa Final'!M30</f>
        <v>Bajo - 1</v>
      </c>
      <c r="G30" s="460" t="s">
        <v>395</v>
      </c>
      <c r="H30" s="648" t="s">
        <v>509</v>
      </c>
      <c r="I30" s="649"/>
      <c r="J30" s="649" t="s">
        <v>499</v>
      </c>
      <c r="K30" s="651">
        <v>45293</v>
      </c>
      <c r="L30" s="651">
        <v>45657</v>
      </c>
      <c r="M30" s="652" t="s">
        <v>500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6"/>
      <c r="B31" s="638"/>
      <c r="C31" s="638"/>
      <c r="D31" s="641"/>
      <c r="E31" s="644"/>
      <c r="F31" s="646"/>
      <c r="G31" s="460"/>
      <c r="H31" s="648"/>
      <c r="I31" s="649"/>
      <c r="J31" s="649"/>
      <c r="K31" s="649"/>
      <c r="L31" s="649"/>
      <c r="M31" s="65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6"/>
      <c r="B32" s="638"/>
      <c r="C32" s="638"/>
      <c r="D32" s="641"/>
      <c r="E32" s="644"/>
      <c r="F32" s="646"/>
      <c r="G32" s="460"/>
      <c r="H32" s="648"/>
      <c r="I32" s="649"/>
      <c r="J32" s="649"/>
      <c r="K32" s="649"/>
      <c r="L32" s="649"/>
      <c r="M32" s="65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6"/>
      <c r="B33" s="638"/>
      <c r="C33" s="638"/>
      <c r="D33" s="641"/>
      <c r="E33" s="644"/>
      <c r="F33" s="646"/>
      <c r="G33" s="460"/>
      <c r="H33" s="648"/>
      <c r="I33" s="649"/>
      <c r="J33" s="649"/>
      <c r="K33" s="649"/>
      <c r="L33" s="649"/>
      <c r="M33" s="65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6"/>
      <c r="B34" s="638"/>
      <c r="C34" s="638"/>
      <c r="D34" s="641"/>
      <c r="E34" s="644"/>
      <c r="F34" s="646"/>
      <c r="G34" s="460"/>
      <c r="H34" s="648"/>
      <c r="I34" s="649"/>
      <c r="J34" s="649"/>
      <c r="K34" s="649"/>
      <c r="L34" s="649"/>
      <c r="M34" s="65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6"/>
      <c r="B35" s="638"/>
      <c r="C35" s="638"/>
      <c r="D35" s="641"/>
      <c r="E35" s="644"/>
      <c r="F35" s="646"/>
      <c r="G35" s="460"/>
      <c r="H35" s="648"/>
      <c r="I35" s="649"/>
      <c r="J35" s="649"/>
      <c r="K35" s="649"/>
      <c r="L35" s="649"/>
      <c r="M35" s="653"/>
      <c r="N35" s="34"/>
      <c r="O35" s="34"/>
    </row>
    <row r="36" spans="1:169">
      <c r="A36" s="636"/>
      <c r="B36" s="638"/>
      <c r="C36" s="638"/>
      <c r="D36" s="641"/>
      <c r="E36" s="644"/>
      <c r="F36" s="646"/>
      <c r="G36" s="460"/>
      <c r="H36" s="648"/>
      <c r="I36" s="649"/>
      <c r="J36" s="649"/>
      <c r="K36" s="649"/>
      <c r="L36" s="649"/>
      <c r="M36" s="653"/>
      <c r="N36" s="34"/>
      <c r="O36" s="34"/>
    </row>
    <row r="37" spans="1:169">
      <c r="A37" s="636"/>
      <c r="B37" s="638"/>
      <c r="C37" s="638"/>
      <c r="D37" s="641"/>
      <c r="E37" s="644"/>
      <c r="F37" s="646"/>
      <c r="G37" s="460"/>
      <c r="H37" s="648"/>
      <c r="I37" s="649"/>
      <c r="J37" s="649"/>
      <c r="K37" s="649"/>
      <c r="L37" s="649"/>
      <c r="M37" s="653"/>
      <c r="N37" s="34"/>
      <c r="O37" s="34"/>
    </row>
    <row r="38" spans="1:169">
      <c r="A38" s="636"/>
      <c r="B38" s="638"/>
      <c r="C38" s="638"/>
      <c r="D38" s="641"/>
      <c r="E38" s="644"/>
      <c r="F38" s="646"/>
      <c r="G38" s="460"/>
      <c r="H38" s="648"/>
      <c r="I38" s="649"/>
      <c r="J38" s="649"/>
      <c r="K38" s="649"/>
      <c r="L38" s="649"/>
      <c r="M38" s="653"/>
      <c r="N38" s="34"/>
      <c r="O38" s="34"/>
    </row>
    <row r="39" spans="1:169" ht="15.75" thickBot="1">
      <c r="A39" s="636"/>
      <c r="B39" s="638"/>
      <c r="C39" s="638"/>
      <c r="D39" s="641"/>
      <c r="E39" s="644"/>
      <c r="F39" s="646"/>
      <c r="G39" s="460"/>
      <c r="H39" s="648"/>
      <c r="I39" s="649"/>
      <c r="J39" s="649"/>
      <c r="K39" s="649"/>
      <c r="L39" s="649"/>
      <c r="M39" s="653"/>
      <c r="N39" s="34"/>
      <c r="O39" s="34"/>
    </row>
    <row r="40" spans="1:169" s="26" customFormat="1" ht="12.75" customHeight="1">
      <c r="A40" s="636">
        <v>4</v>
      </c>
      <c r="B40" s="638" t="str">
        <f>'7- Mapa Final'!B40</f>
        <v>DEMORA (Almacen- Inventarios- Bajas  )</v>
      </c>
      <c r="C40" s="638" t="str">
        <f>'7- Mapa Final'!C40</f>
        <v xml:space="preserve">Demora en ingresos y salidas de almacen
Demora  en la actualización de inventarios.
Demora en la actualizacion de inventarios por no tener vehiculo disponible.
Demora en el procedimiento de bajas </v>
      </c>
      <c r="D40" s="687" t="str">
        <f>'7- Mapa Final'!J40</f>
        <v>Muy Baja - 1</v>
      </c>
      <c r="E40" s="689" t="str">
        <f>'7- Mapa Final'!K40</f>
        <v>Menor - 2</v>
      </c>
      <c r="F40" s="692" t="str">
        <f>'7- Mapa Final'!M40</f>
        <v>Bajo - 2</v>
      </c>
      <c r="G40" s="460" t="s">
        <v>395</v>
      </c>
      <c r="H40" s="648" t="s">
        <v>518</v>
      </c>
      <c r="I40" s="649"/>
      <c r="J40" s="649" t="s">
        <v>499</v>
      </c>
      <c r="K40" s="651">
        <v>45293</v>
      </c>
      <c r="L40" s="651">
        <v>45657</v>
      </c>
      <c r="M40" s="653" t="s">
        <v>524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6"/>
      <c r="B41" s="638"/>
      <c r="C41" s="638"/>
      <c r="D41" s="688"/>
      <c r="E41" s="690"/>
      <c r="F41" s="692"/>
      <c r="G41" s="460"/>
      <c r="H41" s="648"/>
      <c r="I41" s="649"/>
      <c r="J41" s="649"/>
      <c r="K41" s="649"/>
      <c r="L41" s="649"/>
      <c r="M41" s="65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6"/>
      <c r="B42" s="638"/>
      <c r="C42" s="638"/>
      <c r="D42" s="688"/>
      <c r="E42" s="690"/>
      <c r="F42" s="692"/>
      <c r="G42" s="460"/>
      <c r="H42" s="648"/>
      <c r="I42" s="649"/>
      <c r="J42" s="649"/>
      <c r="K42" s="649"/>
      <c r="L42" s="649"/>
      <c r="M42" s="65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6"/>
      <c r="B43" s="638"/>
      <c r="C43" s="638"/>
      <c r="D43" s="688"/>
      <c r="E43" s="690"/>
      <c r="F43" s="692"/>
      <c r="G43" s="460"/>
      <c r="H43" s="648"/>
      <c r="I43" s="649"/>
      <c r="J43" s="649"/>
      <c r="K43" s="649"/>
      <c r="L43" s="649"/>
      <c r="M43" s="65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6"/>
      <c r="B44" s="638"/>
      <c r="C44" s="638"/>
      <c r="D44" s="688"/>
      <c r="E44" s="690"/>
      <c r="F44" s="692"/>
      <c r="G44" s="460"/>
      <c r="H44" s="648"/>
      <c r="I44" s="649"/>
      <c r="J44" s="649"/>
      <c r="K44" s="649"/>
      <c r="L44" s="649"/>
      <c r="M44" s="65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6"/>
      <c r="B45" s="638"/>
      <c r="C45" s="638"/>
      <c r="D45" s="688"/>
      <c r="E45" s="690"/>
      <c r="F45" s="692"/>
      <c r="G45" s="460"/>
      <c r="H45" s="648"/>
      <c r="I45" s="649"/>
      <c r="J45" s="649"/>
      <c r="K45" s="649"/>
      <c r="L45" s="649"/>
      <c r="M45" s="653"/>
      <c r="N45" s="34"/>
      <c r="O45" s="34"/>
    </row>
    <row r="46" spans="1:169">
      <c r="A46" s="636"/>
      <c r="B46" s="638"/>
      <c r="C46" s="638"/>
      <c r="D46" s="688"/>
      <c r="E46" s="690"/>
      <c r="F46" s="692"/>
      <c r="G46" s="460"/>
      <c r="H46" s="648"/>
      <c r="I46" s="649"/>
      <c r="J46" s="649"/>
      <c r="K46" s="649"/>
      <c r="L46" s="649"/>
      <c r="M46" s="653"/>
      <c r="N46" s="34"/>
      <c r="O46" s="34"/>
    </row>
    <row r="47" spans="1:169">
      <c r="A47" s="636"/>
      <c r="B47" s="638"/>
      <c r="C47" s="638"/>
      <c r="D47" s="688"/>
      <c r="E47" s="690"/>
      <c r="F47" s="692"/>
      <c r="G47" s="460"/>
      <c r="H47" s="648"/>
      <c r="I47" s="649"/>
      <c r="J47" s="649"/>
      <c r="K47" s="649"/>
      <c r="L47" s="649"/>
      <c r="M47" s="653"/>
      <c r="N47" s="34"/>
      <c r="O47" s="34"/>
    </row>
    <row r="48" spans="1:169">
      <c r="A48" s="636"/>
      <c r="B48" s="638"/>
      <c r="C48" s="638"/>
      <c r="D48" s="688"/>
      <c r="E48" s="690"/>
      <c r="F48" s="692"/>
      <c r="G48" s="460"/>
      <c r="H48" s="648"/>
      <c r="I48" s="649"/>
      <c r="J48" s="649"/>
      <c r="K48" s="649"/>
      <c r="L48" s="649"/>
      <c r="M48" s="653"/>
      <c r="N48" s="34"/>
      <c r="O48" s="34"/>
    </row>
    <row r="49" spans="1:169" ht="15.75" thickBot="1">
      <c r="A49" s="636"/>
      <c r="B49" s="638"/>
      <c r="C49" s="638"/>
      <c r="D49" s="688"/>
      <c r="E49" s="691"/>
      <c r="F49" s="693"/>
      <c r="G49" s="460"/>
      <c r="H49" s="648"/>
      <c r="I49" s="649"/>
      <c r="J49" s="649"/>
      <c r="K49" s="649"/>
      <c r="L49" s="649"/>
      <c r="M49" s="653"/>
      <c r="N49" s="34"/>
      <c r="O49" s="34"/>
    </row>
    <row r="50" spans="1:169" s="26" customFormat="1" ht="12.75" customHeight="1">
      <c r="A50" s="636">
        <v>5</v>
      </c>
      <c r="B50" s="638" t="str">
        <f>'7- Mapa Final'!B50</f>
        <v>BIENES  MAL ALMACENADOS (almacen-Inventarios)</v>
      </c>
      <c r="C50" s="638" t="str">
        <f>'7- Mapa Final'!C50</f>
        <v xml:space="preserve">Bienes mal almacenados </v>
      </c>
      <c r="D50" s="640" t="str">
        <f>'7- Mapa Final'!J50</f>
        <v>Muy Baja - 1</v>
      </c>
      <c r="E50" s="643" t="str">
        <f>'7- Mapa Final'!K50</f>
        <v>Leve - 1</v>
      </c>
      <c r="F50" s="646" t="str">
        <f>'7- Mapa Final'!M50</f>
        <v>Bajo - 1</v>
      </c>
      <c r="G50" s="460" t="s">
        <v>395</v>
      </c>
      <c r="H50" s="648" t="s">
        <v>519</v>
      </c>
      <c r="I50" s="649"/>
      <c r="J50" s="649" t="s">
        <v>499</v>
      </c>
      <c r="K50" s="651">
        <v>45293</v>
      </c>
      <c r="L50" s="651">
        <v>45657</v>
      </c>
      <c r="M50" s="653" t="s">
        <v>501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6"/>
      <c r="B51" s="638"/>
      <c r="C51" s="638"/>
      <c r="D51" s="641"/>
      <c r="E51" s="644"/>
      <c r="F51" s="646"/>
      <c r="G51" s="460"/>
      <c r="H51" s="648"/>
      <c r="I51" s="649"/>
      <c r="J51" s="649"/>
      <c r="K51" s="649"/>
      <c r="L51" s="649"/>
      <c r="M51" s="65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6"/>
      <c r="B52" s="638"/>
      <c r="C52" s="638"/>
      <c r="D52" s="641"/>
      <c r="E52" s="644"/>
      <c r="F52" s="646"/>
      <c r="G52" s="460"/>
      <c r="H52" s="648"/>
      <c r="I52" s="649"/>
      <c r="J52" s="649"/>
      <c r="K52" s="649"/>
      <c r="L52" s="649"/>
      <c r="M52" s="65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6"/>
      <c r="B53" s="638"/>
      <c r="C53" s="638"/>
      <c r="D53" s="641"/>
      <c r="E53" s="644"/>
      <c r="F53" s="646"/>
      <c r="G53" s="460"/>
      <c r="H53" s="648"/>
      <c r="I53" s="649"/>
      <c r="J53" s="649"/>
      <c r="K53" s="649"/>
      <c r="L53" s="649"/>
      <c r="M53" s="65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6"/>
      <c r="B54" s="638"/>
      <c r="C54" s="638"/>
      <c r="D54" s="641"/>
      <c r="E54" s="644"/>
      <c r="F54" s="646"/>
      <c r="G54" s="460"/>
      <c r="H54" s="648"/>
      <c r="I54" s="649"/>
      <c r="J54" s="649"/>
      <c r="K54" s="649"/>
      <c r="L54" s="649"/>
      <c r="M54" s="65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6"/>
      <c r="B55" s="638"/>
      <c r="C55" s="638"/>
      <c r="D55" s="641"/>
      <c r="E55" s="644"/>
      <c r="F55" s="646"/>
      <c r="G55" s="460"/>
      <c r="H55" s="648"/>
      <c r="I55" s="649"/>
      <c r="J55" s="649"/>
      <c r="K55" s="649"/>
      <c r="L55" s="649"/>
      <c r="M55" s="653"/>
      <c r="N55" s="34"/>
      <c r="O55" s="34"/>
    </row>
    <row r="56" spans="1:169">
      <c r="A56" s="636"/>
      <c r="B56" s="638"/>
      <c r="C56" s="638"/>
      <c r="D56" s="641"/>
      <c r="E56" s="644"/>
      <c r="F56" s="646"/>
      <c r="G56" s="460"/>
      <c r="H56" s="648"/>
      <c r="I56" s="649"/>
      <c r="J56" s="649"/>
      <c r="K56" s="649"/>
      <c r="L56" s="649"/>
      <c r="M56" s="653"/>
      <c r="N56" s="34"/>
      <c r="O56" s="34"/>
    </row>
    <row r="57" spans="1:169">
      <c r="A57" s="636"/>
      <c r="B57" s="638"/>
      <c r="C57" s="638"/>
      <c r="D57" s="641"/>
      <c r="E57" s="644"/>
      <c r="F57" s="646"/>
      <c r="G57" s="460"/>
      <c r="H57" s="648"/>
      <c r="I57" s="649"/>
      <c r="J57" s="649"/>
      <c r="K57" s="649"/>
      <c r="L57" s="649"/>
      <c r="M57" s="653"/>
      <c r="N57" s="34"/>
      <c r="O57" s="34"/>
    </row>
    <row r="58" spans="1:169">
      <c r="A58" s="636"/>
      <c r="B58" s="638"/>
      <c r="C58" s="638"/>
      <c r="D58" s="641"/>
      <c r="E58" s="644"/>
      <c r="F58" s="646"/>
      <c r="G58" s="460"/>
      <c r="H58" s="648"/>
      <c r="I58" s="649"/>
      <c r="J58" s="649"/>
      <c r="K58" s="649"/>
      <c r="L58" s="649"/>
      <c r="M58" s="653"/>
      <c r="N58" s="34"/>
      <c r="O58" s="34"/>
    </row>
    <row r="59" spans="1:169" ht="15.75" thickBot="1">
      <c r="A59" s="637"/>
      <c r="B59" s="639"/>
      <c r="C59" s="639"/>
      <c r="D59" s="642"/>
      <c r="E59" s="645"/>
      <c r="F59" s="647"/>
      <c r="G59" s="542"/>
      <c r="H59" s="686"/>
      <c r="I59" s="650"/>
      <c r="J59" s="650"/>
      <c r="K59" s="649"/>
      <c r="L59" s="649"/>
      <c r="M59" s="685"/>
      <c r="N59" s="34"/>
      <c r="O59" s="34"/>
    </row>
    <row r="60" spans="1:169" s="26" customFormat="1" ht="12.75" customHeight="1">
      <c r="A60" s="636">
        <v>6</v>
      </c>
      <c r="B60" s="638" t="str">
        <f>'7- Mapa Final'!B60</f>
        <v xml:space="preserve">PERDIDA O DETERIORO DE MERCANCIA  EN TRANSPORTE DE ELEMENTOS
(Almacen Inventarios) </v>
      </c>
      <c r="C60" s="638" t="str">
        <f>'7- Mapa Final'!C60</f>
        <v>Perdida de mercancía del almacén, detrimento patrimonial</v>
      </c>
      <c r="D60" s="640" t="str">
        <f>'7- Mapa Final'!J60</f>
        <v>Muy Baja - 0</v>
      </c>
      <c r="E60" s="643" t="str">
        <f>'7- Mapa Final'!K60</f>
        <v>Leve - 1</v>
      </c>
      <c r="F60" s="646" t="str">
        <f>'7- Mapa Final'!M60</f>
        <v>Bajo - 0</v>
      </c>
      <c r="G60" s="460" t="s">
        <v>395</v>
      </c>
      <c r="H60" s="648" t="s">
        <v>520</v>
      </c>
      <c r="I60" s="649"/>
      <c r="J60" s="649" t="s">
        <v>499</v>
      </c>
      <c r="K60" s="651">
        <v>45293</v>
      </c>
      <c r="L60" s="651">
        <v>45657</v>
      </c>
      <c r="M60" s="652" t="s">
        <v>511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6"/>
      <c r="B61" s="638"/>
      <c r="C61" s="638"/>
      <c r="D61" s="641"/>
      <c r="E61" s="644"/>
      <c r="F61" s="646"/>
      <c r="G61" s="460"/>
      <c r="H61" s="648"/>
      <c r="I61" s="649"/>
      <c r="J61" s="649"/>
      <c r="K61" s="649"/>
      <c r="L61" s="649"/>
      <c r="M61" s="65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6"/>
      <c r="B62" s="638"/>
      <c r="C62" s="638"/>
      <c r="D62" s="641"/>
      <c r="E62" s="644"/>
      <c r="F62" s="646"/>
      <c r="G62" s="460"/>
      <c r="H62" s="648"/>
      <c r="I62" s="649"/>
      <c r="J62" s="649"/>
      <c r="K62" s="649"/>
      <c r="L62" s="649"/>
      <c r="M62" s="65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6"/>
      <c r="B63" s="638"/>
      <c r="C63" s="638"/>
      <c r="D63" s="641"/>
      <c r="E63" s="644"/>
      <c r="F63" s="646"/>
      <c r="G63" s="460"/>
      <c r="H63" s="648"/>
      <c r="I63" s="649"/>
      <c r="J63" s="649"/>
      <c r="K63" s="649"/>
      <c r="L63" s="649"/>
      <c r="M63" s="65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6"/>
      <c r="B64" s="638"/>
      <c r="C64" s="638"/>
      <c r="D64" s="641"/>
      <c r="E64" s="644"/>
      <c r="F64" s="646"/>
      <c r="G64" s="460"/>
      <c r="H64" s="648"/>
      <c r="I64" s="649"/>
      <c r="J64" s="649"/>
      <c r="K64" s="649"/>
      <c r="L64" s="649"/>
      <c r="M64" s="65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36"/>
      <c r="B65" s="638"/>
      <c r="C65" s="638"/>
      <c r="D65" s="641"/>
      <c r="E65" s="644"/>
      <c r="F65" s="646"/>
      <c r="G65" s="460"/>
      <c r="H65" s="648"/>
      <c r="I65" s="649"/>
      <c r="J65" s="649"/>
      <c r="K65" s="649"/>
      <c r="L65" s="649"/>
      <c r="M65" s="653"/>
      <c r="N65" s="34"/>
      <c r="O65" s="34"/>
    </row>
    <row r="66" spans="1:15">
      <c r="A66" s="636"/>
      <c r="B66" s="638"/>
      <c r="C66" s="638"/>
      <c r="D66" s="641"/>
      <c r="E66" s="644"/>
      <c r="F66" s="646"/>
      <c r="G66" s="460"/>
      <c r="H66" s="648"/>
      <c r="I66" s="649"/>
      <c r="J66" s="649"/>
      <c r="K66" s="649"/>
      <c r="L66" s="649"/>
      <c r="M66" s="653"/>
      <c r="N66" s="34"/>
      <c r="O66" s="34"/>
    </row>
    <row r="67" spans="1:15">
      <c r="A67" s="636"/>
      <c r="B67" s="638"/>
      <c r="C67" s="638"/>
      <c r="D67" s="641"/>
      <c r="E67" s="644"/>
      <c r="F67" s="646"/>
      <c r="G67" s="460"/>
      <c r="H67" s="648"/>
      <c r="I67" s="649"/>
      <c r="J67" s="649"/>
      <c r="K67" s="649"/>
      <c r="L67" s="649"/>
      <c r="M67" s="653"/>
      <c r="N67" s="34"/>
      <c r="O67" s="34"/>
    </row>
    <row r="68" spans="1:15">
      <c r="A68" s="636"/>
      <c r="B68" s="638"/>
      <c r="C68" s="638"/>
      <c r="D68" s="641"/>
      <c r="E68" s="644"/>
      <c r="F68" s="646"/>
      <c r="G68" s="460"/>
      <c r="H68" s="648"/>
      <c r="I68" s="649"/>
      <c r="J68" s="649"/>
      <c r="K68" s="649"/>
      <c r="L68" s="649"/>
      <c r="M68" s="653"/>
      <c r="N68" s="34"/>
      <c r="O68" s="34"/>
    </row>
    <row r="69" spans="1:15" ht="15.75" thickBot="1">
      <c r="A69" s="637"/>
      <c r="B69" s="639"/>
      <c r="C69" s="639"/>
      <c r="D69" s="642"/>
      <c r="E69" s="645"/>
      <c r="F69" s="647"/>
      <c r="G69" s="542"/>
      <c r="H69" s="648"/>
      <c r="I69" s="650"/>
      <c r="J69" s="650"/>
      <c r="K69" s="649"/>
      <c r="L69" s="649"/>
      <c r="M69" s="653"/>
      <c r="N69" s="34"/>
      <c r="O69" s="34"/>
    </row>
    <row r="70" spans="1:15" ht="15" customHeight="1">
      <c r="A70" s="636">
        <v>7</v>
      </c>
      <c r="B70" s="638" t="str">
        <f>'7- Mapa Final'!B70</f>
        <v>INAPLICABILIDAD DE LA NORMAVIDAD AMBIENTAL VIGENTE</v>
      </c>
      <c r="C70" s="638" t="str">
        <f>'7- Mapa Final'!C70</f>
        <v>Posibilidad de afectación ambiental debido al desconocimiento de las lineamientos ambientales y normatividad ambiental vigent</v>
      </c>
      <c r="D70" s="640" t="str">
        <f>'7- Mapa Final'!J70</f>
        <v>Muy Baja - 1</v>
      </c>
      <c r="E70" s="643" t="str">
        <f>'7- Mapa Final'!K70</f>
        <v>Leve - 1</v>
      </c>
      <c r="F70" s="646" t="str">
        <f>'7- Mapa Final'!M70</f>
        <v>Bajo - 1</v>
      </c>
      <c r="G70" s="460" t="s">
        <v>395</v>
      </c>
      <c r="H70" s="648" t="s">
        <v>521</v>
      </c>
      <c r="I70" s="649"/>
      <c r="J70" s="649" t="s">
        <v>499</v>
      </c>
      <c r="K70" s="651">
        <v>45294</v>
      </c>
      <c r="L70" s="651">
        <v>45658</v>
      </c>
      <c r="M70" s="652" t="s">
        <v>523</v>
      </c>
    </row>
    <row r="71" spans="1:15">
      <c r="A71" s="636"/>
      <c r="B71" s="638"/>
      <c r="C71" s="638"/>
      <c r="D71" s="641"/>
      <c r="E71" s="644"/>
      <c r="F71" s="646"/>
      <c r="G71" s="460"/>
      <c r="H71" s="648"/>
      <c r="I71" s="649"/>
      <c r="J71" s="649"/>
      <c r="K71" s="649"/>
      <c r="L71" s="649"/>
      <c r="M71" s="653"/>
    </row>
    <row r="72" spans="1:15">
      <c r="A72" s="636"/>
      <c r="B72" s="638"/>
      <c r="C72" s="638"/>
      <c r="D72" s="641"/>
      <c r="E72" s="644"/>
      <c r="F72" s="646"/>
      <c r="G72" s="460"/>
      <c r="H72" s="648"/>
      <c r="I72" s="649"/>
      <c r="J72" s="649"/>
      <c r="K72" s="649"/>
      <c r="L72" s="649"/>
      <c r="M72" s="653"/>
    </row>
    <row r="73" spans="1:15">
      <c r="A73" s="636"/>
      <c r="B73" s="638"/>
      <c r="C73" s="638"/>
      <c r="D73" s="641"/>
      <c r="E73" s="644"/>
      <c r="F73" s="646"/>
      <c r="G73" s="460"/>
      <c r="H73" s="648"/>
      <c r="I73" s="649"/>
      <c r="J73" s="649"/>
      <c r="K73" s="649"/>
      <c r="L73" s="649"/>
      <c r="M73" s="653"/>
    </row>
    <row r="74" spans="1:15">
      <c r="A74" s="636"/>
      <c r="B74" s="638"/>
      <c r="C74" s="638"/>
      <c r="D74" s="641"/>
      <c r="E74" s="644"/>
      <c r="F74" s="646"/>
      <c r="G74" s="460"/>
      <c r="H74" s="648"/>
      <c r="I74" s="649"/>
      <c r="J74" s="649"/>
      <c r="K74" s="649"/>
      <c r="L74" s="649"/>
      <c r="M74" s="653"/>
    </row>
    <row r="75" spans="1:15">
      <c r="A75" s="636"/>
      <c r="B75" s="638"/>
      <c r="C75" s="638"/>
      <c r="D75" s="641"/>
      <c r="E75" s="644"/>
      <c r="F75" s="646"/>
      <c r="G75" s="460"/>
      <c r="H75" s="648"/>
      <c r="I75" s="649"/>
      <c r="J75" s="649"/>
      <c r="K75" s="649"/>
      <c r="L75" s="649"/>
      <c r="M75" s="653"/>
    </row>
    <row r="76" spans="1:15">
      <c r="A76" s="636"/>
      <c r="B76" s="638"/>
      <c r="C76" s="638"/>
      <c r="D76" s="641"/>
      <c r="E76" s="644"/>
      <c r="F76" s="646"/>
      <c r="G76" s="460"/>
      <c r="H76" s="648"/>
      <c r="I76" s="649"/>
      <c r="J76" s="649"/>
      <c r="K76" s="649"/>
      <c r="L76" s="649"/>
      <c r="M76" s="653"/>
    </row>
    <row r="77" spans="1:15">
      <c r="A77" s="636"/>
      <c r="B77" s="638"/>
      <c r="C77" s="638"/>
      <c r="D77" s="641"/>
      <c r="E77" s="644"/>
      <c r="F77" s="646"/>
      <c r="G77" s="460"/>
      <c r="H77" s="648"/>
      <c r="I77" s="649"/>
      <c r="J77" s="649"/>
      <c r="K77" s="649"/>
      <c r="L77" s="649"/>
      <c r="M77" s="653"/>
    </row>
    <row r="78" spans="1:15">
      <c r="A78" s="636"/>
      <c r="B78" s="638"/>
      <c r="C78" s="638"/>
      <c r="D78" s="641"/>
      <c r="E78" s="644"/>
      <c r="F78" s="646"/>
      <c r="G78" s="460"/>
      <c r="H78" s="648"/>
      <c r="I78" s="649"/>
      <c r="J78" s="649"/>
      <c r="K78" s="649"/>
      <c r="L78" s="649"/>
      <c r="M78" s="653"/>
    </row>
    <row r="79" spans="1:15" ht="15.75" thickBot="1">
      <c r="A79" s="637"/>
      <c r="B79" s="639"/>
      <c r="C79" s="639"/>
      <c r="D79" s="642"/>
      <c r="E79" s="645"/>
      <c r="F79" s="647"/>
      <c r="G79" s="542"/>
      <c r="H79" s="648"/>
      <c r="I79" s="650"/>
      <c r="J79" s="650"/>
      <c r="K79" s="649"/>
      <c r="L79" s="649"/>
      <c r="M79" s="653"/>
    </row>
    <row r="80" spans="1:15">
      <c r="A80" s="636">
        <v>8</v>
      </c>
      <c r="B80" s="638" t="str">
        <f>'7- Mapa Final'!B80</f>
        <v>INTERRUPCIÓN DE LOS SERVICIOS TECNOLÓGICOS</v>
      </c>
      <c r="C80" s="638" t="str">
        <f>'7- Mapa Final'!C80</f>
        <v>Afectación en el desarrollo de las actividades diarias de Almacen e inventarios, generando atrazos en la informacion , causados por el proveedor del aplicativo sicof ,</v>
      </c>
      <c r="D80" s="640" t="str">
        <f>'7- Mapa Final'!J80</f>
        <v>Muy Baja - 1</v>
      </c>
      <c r="E80" s="643" t="str">
        <f>'7- Mapa Final'!K80</f>
        <v>Leve - 1</v>
      </c>
      <c r="F80" s="646" t="str">
        <f>'7- Mapa Final'!M80</f>
        <v>Moderado - 3</v>
      </c>
      <c r="G80" s="460" t="s">
        <v>395</v>
      </c>
      <c r="H80" s="648" t="s">
        <v>522</v>
      </c>
      <c r="I80" s="649"/>
      <c r="J80" s="649" t="s">
        <v>499</v>
      </c>
      <c r="K80" s="651">
        <v>45295</v>
      </c>
      <c r="L80" s="651">
        <v>45659</v>
      </c>
      <c r="M80" s="652" t="s">
        <v>525</v>
      </c>
    </row>
    <row r="81" spans="1:13">
      <c r="A81" s="636"/>
      <c r="B81" s="638"/>
      <c r="C81" s="638"/>
      <c r="D81" s="641"/>
      <c r="E81" s="644"/>
      <c r="F81" s="646"/>
      <c r="G81" s="460"/>
      <c r="H81" s="648"/>
      <c r="I81" s="649"/>
      <c r="J81" s="649"/>
      <c r="K81" s="649"/>
      <c r="L81" s="649"/>
      <c r="M81" s="653"/>
    </row>
    <row r="82" spans="1:13">
      <c r="A82" s="636"/>
      <c r="B82" s="638"/>
      <c r="C82" s="638"/>
      <c r="D82" s="641"/>
      <c r="E82" s="644"/>
      <c r="F82" s="646"/>
      <c r="G82" s="460"/>
      <c r="H82" s="648"/>
      <c r="I82" s="649"/>
      <c r="J82" s="649"/>
      <c r="K82" s="649"/>
      <c r="L82" s="649"/>
      <c r="M82" s="653"/>
    </row>
    <row r="83" spans="1:13">
      <c r="A83" s="636"/>
      <c r="B83" s="638"/>
      <c r="C83" s="638"/>
      <c r="D83" s="641"/>
      <c r="E83" s="644"/>
      <c r="F83" s="646"/>
      <c r="G83" s="460"/>
      <c r="H83" s="648"/>
      <c r="I83" s="649"/>
      <c r="J83" s="649"/>
      <c r="K83" s="649"/>
      <c r="L83" s="649"/>
      <c r="M83" s="653"/>
    </row>
    <row r="84" spans="1:13">
      <c r="A84" s="636"/>
      <c r="B84" s="638"/>
      <c r="C84" s="638"/>
      <c r="D84" s="641"/>
      <c r="E84" s="644"/>
      <c r="F84" s="646"/>
      <c r="G84" s="460"/>
      <c r="H84" s="648"/>
      <c r="I84" s="649"/>
      <c r="J84" s="649"/>
      <c r="K84" s="649"/>
      <c r="L84" s="649"/>
      <c r="M84" s="653"/>
    </row>
    <row r="85" spans="1:13">
      <c r="A85" s="636"/>
      <c r="B85" s="638"/>
      <c r="C85" s="638"/>
      <c r="D85" s="641"/>
      <c r="E85" s="644"/>
      <c r="F85" s="646"/>
      <c r="G85" s="460"/>
      <c r="H85" s="648"/>
      <c r="I85" s="649"/>
      <c r="J85" s="649"/>
      <c r="K85" s="649"/>
      <c r="L85" s="649"/>
      <c r="M85" s="653"/>
    </row>
    <row r="86" spans="1:13">
      <c r="A86" s="636"/>
      <c r="B86" s="638"/>
      <c r="C86" s="638"/>
      <c r="D86" s="641"/>
      <c r="E86" s="644"/>
      <c r="F86" s="646"/>
      <c r="G86" s="460"/>
      <c r="H86" s="648"/>
      <c r="I86" s="649"/>
      <c r="J86" s="649"/>
      <c r="K86" s="649"/>
      <c r="L86" s="649"/>
      <c r="M86" s="653"/>
    </row>
    <row r="87" spans="1:13">
      <c r="A87" s="636"/>
      <c r="B87" s="638"/>
      <c r="C87" s="638"/>
      <c r="D87" s="641"/>
      <c r="E87" s="644"/>
      <c r="F87" s="646"/>
      <c r="G87" s="460"/>
      <c r="H87" s="648"/>
      <c r="I87" s="649"/>
      <c r="J87" s="649"/>
      <c r="K87" s="649"/>
      <c r="L87" s="649"/>
      <c r="M87" s="653"/>
    </row>
    <row r="88" spans="1:13">
      <c r="A88" s="636"/>
      <c r="B88" s="638"/>
      <c r="C88" s="638"/>
      <c r="D88" s="641"/>
      <c r="E88" s="644"/>
      <c r="F88" s="646"/>
      <c r="G88" s="460"/>
      <c r="H88" s="648"/>
      <c r="I88" s="649"/>
      <c r="J88" s="649"/>
      <c r="K88" s="649"/>
      <c r="L88" s="649"/>
      <c r="M88" s="653"/>
    </row>
    <row r="89" spans="1:13" ht="15.75" thickBot="1">
      <c r="A89" s="637"/>
      <c r="B89" s="639"/>
      <c r="C89" s="639"/>
      <c r="D89" s="642"/>
      <c r="E89" s="645"/>
      <c r="F89" s="647"/>
      <c r="G89" s="542"/>
      <c r="H89" s="648"/>
      <c r="I89" s="650"/>
      <c r="J89" s="650"/>
      <c r="K89" s="649"/>
      <c r="L89" s="649"/>
      <c r="M89" s="653"/>
    </row>
    <row r="90" spans="1:13">
      <c r="A90" s="636">
        <v>9</v>
      </c>
      <c r="B90" s="638" t="str">
        <f>'7- Mapa Final'!B102</f>
        <v>Imcumplimiento en el pago de SSPP</v>
      </c>
      <c r="C90" s="638" t="str">
        <f>'7- Mapa Final'!C102</f>
        <v xml:space="preserve">sibilidad de no pago oportuno de los SSPP de los Despachos Judiciales y Dependencias Administrativas </v>
      </c>
      <c r="D90" s="640" t="str">
        <f>'7- Mapa Final'!J102</f>
        <v>Media - 3</v>
      </c>
      <c r="E90" s="643" t="str">
        <f>'7- Mapa Final'!K102</f>
        <v>Leve - 1</v>
      </c>
      <c r="F90" s="646" t="str">
        <f>'7- Mapa Final'!M102</f>
        <v>Moderado - 3</v>
      </c>
      <c r="G90" s="460" t="s">
        <v>395</v>
      </c>
      <c r="H90" s="648" t="s">
        <v>507</v>
      </c>
      <c r="I90" s="649"/>
      <c r="J90" s="649" t="s">
        <v>499</v>
      </c>
      <c r="K90" s="651">
        <v>45296</v>
      </c>
      <c r="L90" s="651">
        <v>45660</v>
      </c>
      <c r="M90" s="652" t="s">
        <v>506</v>
      </c>
    </row>
    <row r="91" spans="1:13">
      <c r="A91" s="636"/>
      <c r="B91" s="638"/>
      <c r="C91" s="638"/>
      <c r="D91" s="641"/>
      <c r="E91" s="644"/>
      <c r="F91" s="646"/>
      <c r="G91" s="460"/>
      <c r="H91" s="648"/>
      <c r="I91" s="649"/>
      <c r="J91" s="649"/>
      <c r="K91" s="649"/>
      <c r="L91" s="649"/>
      <c r="M91" s="653"/>
    </row>
    <row r="92" spans="1:13">
      <c r="A92" s="636"/>
      <c r="B92" s="638"/>
      <c r="C92" s="638"/>
      <c r="D92" s="641"/>
      <c r="E92" s="644"/>
      <c r="F92" s="646"/>
      <c r="G92" s="460"/>
      <c r="H92" s="648"/>
      <c r="I92" s="649"/>
      <c r="J92" s="649"/>
      <c r="K92" s="649"/>
      <c r="L92" s="649"/>
      <c r="M92" s="653"/>
    </row>
    <row r="93" spans="1:13">
      <c r="A93" s="636"/>
      <c r="B93" s="638"/>
      <c r="C93" s="638"/>
      <c r="D93" s="641"/>
      <c r="E93" s="644"/>
      <c r="F93" s="646"/>
      <c r="G93" s="460"/>
      <c r="H93" s="648"/>
      <c r="I93" s="649"/>
      <c r="J93" s="649"/>
      <c r="K93" s="649"/>
      <c r="L93" s="649"/>
      <c r="M93" s="653"/>
    </row>
    <row r="94" spans="1:13">
      <c r="A94" s="636"/>
      <c r="B94" s="638"/>
      <c r="C94" s="638"/>
      <c r="D94" s="641"/>
      <c r="E94" s="644"/>
      <c r="F94" s="646"/>
      <c r="G94" s="460"/>
      <c r="H94" s="648"/>
      <c r="I94" s="649"/>
      <c r="J94" s="649"/>
      <c r="K94" s="649"/>
      <c r="L94" s="649"/>
      <c r="M94" s="653"/>
    </row>
    <row r="95" spans="1:13">
      <c r="A95" s="636"/>
      <c r="B95" s="638"/>
      <c r="C95" s="638"/>
      <c r="D95" s="641"/>
      <c r="E95" s="644"/>
      <c r="F95" s="646"/>
      <c r="G95" s="460"/>
      <c r="H95" s="648"/>
      <c r="I95" s="649"/>
      <c r="J95" s="649"/>
      <c r="K95" s="649"/>
      <c r="L95" s="649"/>
      <c r="M95" s="653"/>
    </row>
    <row r="96" spans="1:13">
      <c r="A96" s="636"/>
      <c r="B96" s="638"/>
      <c r="C96" s="638"/>
      <c r="D96" s="641"/>
      <c r="E96" s="644"/>
      <c r="F96" s="646"/>
      <c r="G96" s="460"/>
      <c r="H96" s="648"/>
      <c r="I96" s="649"/>
      <c r="J96" s="649"/>
      <c r="K96" s="649"/>
      <c r="L96" s="649"/>
      <c r="M96" s="653"/>
    </row>
    <row r="97" spans="1:13">
      <c r="A97" s="636"/>
      <c r="B97" s="638"/>
      <c r="C97" s="638"/>
      <c r="D97" s="641"/>
      <c r="E97" s="644"/>
      <c r="F97" s="646"/>
      <c r="G97" s="460"/>
      <c r="H97" s="648"/>
      <c r="I97" s="649"/>
      <c r="J97" s="649"/>
      <c r="K97" s="649"/>
      <c r="L97" s="649"/>
      <c r="M97" s="653"/>
    </row>
    <row r="98" spans="1:13">
      <c r="A98" s="636"/>
      <c r="B98" s="638"/>
      <c r="C98" s="638"/>
      <c r="D98" s="641"/>
      <c r="E98" s="644"/>
      <c r="F98" s="646"/>
      <c r="G98" s="460"/>
      <c r="H98" s="648"/>
      <c r="I98" s="649"/>
      <c r="J98" s="649"/>
      <c r="K98" s="649"/>
      <c r="L98" s="649"/>
      <c r="M98" s="653"/>
    </row>
    <row r="99" spans="1:13" ht="15.75" thickBot="1">
      <c r="A99" s="637"/>
      <c r="B99" s="639"/>
      <c r="C99" s="639"/>
      <c r="D99" s="642"/>
      <c r="E99" s="645"/>
      <c r="F99" s="647"/>
      <c r="G99" s="542"/>
      <c r="H99" s="648"/>
      <c r="I99" s="650"/>
      <c r="J99" s="650"/>
      <c r="K99" s="649"/>
      <c r="L99" s="649"/>
      <c r="M99" s="653"/>
    </row>
  </sheetData>
  <mergeCells count="134">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 ref="G80:G89"/>
    <mergeCell ref="H80:H89"/>
    <mergeCell ref="I80:I89"/>
    <mergeCell ref="J80:J89"/>
    <mergeCell ref="K80:K89"/>
    <mergeCell ref="L80:L89"/>
    <mergeCell ref="M80:M89"/>
    <mergeCell ref="G90:G99"/>
    <mergeCell ref="H90:H99"/>
    <mergeCell ref="I90:I99"/>
    <mergeCell ref="J90:J99"/>
    <mergeCell ref="K90:K99"/>
    <mergeCell ref="L90:L99"/>
    <mergeCell ref="M90:M99"/>
    <mergeCell ref="A80:A89"/>
    <mergeCell ref="B80:B89"/>
    <mergeCell ref="C80:C89"/>
    <mergeCell ref="D80:D89"/>
    <mergeCell ref="E80:E89"/>
    <mergeCell ref="F80:F89"/>
    <mergeCell ref="A90:A99"/>
    <mergeCell ref="B90:B99"/>
    <mergeCell ref="C90:C99"/>
    <mergeCell ref="D90:D99"/>
    <mergeCell ref="E90:E99"/>
    <mergeCell ref="F90:F99"/>
  </mergeCells>
  <conditionalFormatting sqref="A7:B7">
    <cfRule type="containsText" dxfId="78" priority="276" operator="containsText" text="3- Moderado">
      <formula>NOT(ISERROR(SEARCH("3- Moderado",A7)))</formula>
    </cfRule>
    <cfRule type="containsText" dxfId="77" priority="277" operator="containsText" text="6- Moderado">
      <formula>NOT(ISERROR(SEARCH("6- Moderado",A7)))</formula>
    </cfRule>
    <cfRule type="containsText" dxfId="76" priority="278" operator="containsText" text="4- Moderado">
      <formula>NOT(ISERROR(SEARCH("4- Moderado",A7)))</formula>
    </cfRule>
    <cfRule type="containsText" dxfId="75" priority="279" operator="containsText" text="3- Bajo">
      <formula>NOT(ISERROR(SEARCH("3- Bajo",A7)))</formula>
    </cfRule>
    <cfRule type="containsText" dxfId="74" priority="280" operator="containsText" text="4- Bajo">
      <formula>NOT(ISERROR(SEARCH("4- Bajo",A7)))</formula>
    </cfRule>
    <cfRule type="containsText" dxfId="73" priority="281" operator="containsText" text="1- Bajo">
      <formula>NOT(ISERROR(SEARCH("1- Bajo",A7)))</formula>
    </cfRule>
  </conditionalFormatting>
  <conditionalFormatting sqref="C8:F8">
    <cfRule type="containsText" dxfId="72" priority="242" operator="containsText" text="3- Moderado">
      <formula>NOT(ISERROR(SEARCH("3- Moderado",C8)))</formula>
    </cfRule>
    <cfRule type="containsText" dxfId="71" priority="243" operator="containsText" text="6- Moderado">
      <formula>NOT(ISERROR(SEARCH("6- Moderado",C8)))</formula>
    </cfRule>
    <cfRule type="containsText" dxfId="70" priority="244" operator="containsText" text="4- Moderado">
      <formula>NOT(ISERROR(SEARCH("4- Moderado",C8)))</formula>
    </cfRule>
    <cfRule type="containsText" dxfId="69" priority="245" operator="containsText" text="3- Bajo">
      <formula>NOT(ISERROR(SEARCH("3- Bajo",C8)))</formula>
    </cfRule>
    <cfRule type="containsText" dxfId="68" priority="246" operator="containsText" text="4- Bajo">
      <formula>NOT(ISERROR(SEARCH("4- Bajo",C8)))</formula>
    </cfRule>
    <cfRule type="containsText" dxfId="67" priority="247" operator="containsText" text="1- Bajo">
      <formula>NOT(ISERROR(SEARCH("1- Bajo",C8)))</formula>
    </cfRule>
  </conditionalFormatting>
  <conditionalFormatting sqref="A10:E10 A20:E20">
    <cfRule type="containsText" dxfId="66" priority="67" operator="containsText" text="3- Moderado">
      <formula>NOT(ISERROR(SEARCH("3- Moderado",A10)))</formula>
    </cfRule>
    <cfRule type="containsText" dxfId="65" priority="68" operator="containsText" text="6- Moderado">
      <formula>NOT(ISERROR(SEARCH("6- Moderado",A10)))</formula>
    </cfRule>
    <cfRule type="containsText" dxfId="64" priority="69" operator="containsText" text="4- Moderado">
      <formula>NOT(ISERROR(SEARCH("4- Moderado",A10)))</formula>
    </cfRule>
    <cfRule type="containsText" dxfId="63" priority="70" operator="containsText" text="3- Bajo">
      <formula>NOT(ISERROR(SEARCH("3- Bajo",A10)))</formula>
    </cfRule>
    <cfRule type="containsText" dxfId="62" priority="71" operator="containsText" text="4- Bajo">
      <formula>NOT(ISERROR(SEARCH("4- Bajo",A10)))</formula>
    </cfRule>
    <cfRule type="containsText" dxfId="61" priority="72" operator="containsText" text="1- Bajo">
      <formula>NOT(ISERROR(SEARCH("1- Bajo",A10)))</formula>
    </cfRule>
  </conditionalFormatting>
  <conditionalFormatting sqref="A30:E30">
    <cfRule type="containsText" dxfId="60" priority="60" operator="containsText" text="3- Moderado">
      <formula>NOT(ISERROR(SEARCH("3- Moderado",A30)))</formula>
    </cfRule>
    <cfRule type="containsText" dxfId="59" priority="61" operator="containsText" text="6- Moderado">
      <formula>NOT(ISERROR(SEARCH("6- Moderado",A30)))</formula>
    </cfRule>
    <cfRule type="containsText" dxfId="58" priority="62" operator="containsText" text="4- Moderado">
      <formula>NOT(ISERROR(SEARCH("4- Moderado",A30)))</formula>
    </cfRule>
    <cfRule type="containsText" dxfId="57" priority="63" operator="containsText" text="3- Bajo">
      <formula>NOT(ISERROR(SEARCH("3- Bajo",A30)))</formula>
    </cfRule>
    <cfRule type="containsText" dxfId="56" priority="64" operator="containsText" text="4- Bajo">
      <formula>NOT(ISERROR(SEARCH("4- Bajo",A30)))</formula>
    </cfRule>
    <cfRule type="containsText" dxfId="55" priority="65" operator="containsText" text="1- Bajo">
      <formula>NOT(ISERROR(SEARCH("1- Bajo",A30)))</formula>
    </cfRule>
  </conditionalFormatting>
  <conditionalFormatting sqref="A40:C40 E40">
    <cfRule type="containsText" dxfId="54" priority="53" operator="containsText" text="3- Moderado">
      <formula>NOT(ISERROR(SEARCH("3- Moderado",A40)))</formula>
    </cfRule>
    <cfRule type="containsText" dxfId="53" priority="54" operator="containsText" text="6- Moderado">
      <formula>NOT(ISERROR(SEARCH("6- Moderado",A40)))</formula>
    </cfRule>
    <cfRule type="containsText" dxfId="52" priority="55" operator="containsText" text="4- Moderado">
      <formula>NOT(ISERROR(SEARCH("4- Moderado",A40)))</formula>
    </cfRule>
    <cfRule type="containsText" dxfId="51" priority="56" operator="containsText" text="3- Bajo">
      <formula>NOT(ISERROR(SEARCH("3- Bajo",A40)))</formula>
    </cfRule>
    <cfRule type="containsText" dxfId="50" priority="57" operator="containsText" text="4- Bajo">
      <formula>NOT(ISERROR(SEARCH("4- Bajo",A40)))</formula>
    </cfRule>
    <cfRule type="containsText" dxfId="49" priority="58" operator="containsText" text="1- Bajo">
      <formula>NOT(ISERROR(SEARCH("1- Bajo",A40)))</formula>
    </cfRule>
  </conditionalFormatting>
  <conditionalFormatting sqref="A50:E50 A60:E60 A70:E70 A80:E80 A90:E90">
    <cfRule type="containsText" dxfId="48" priority="42" operator="containsText" text="3- Moderado">
      <formula>NOT(ISERROR(SEARCH("3- Moderado",A50)))</formula>
    </cfRule>
    <cfRule type="containsText" dxfId="47" priority="43" operator="containsText" text="6- Moderado">
      <formula>NOT(ISERROR(SEARCH("6- Moderado",A50)))</formula>
    </cfRule>
    <cfRule type="containsText" dxfId="46" priority="44" operator="containsText" text="4- Moderado">
      <formula>NOT(ISERROR(SEARCH("4- Moderado",A50)))</formula>
    </cfRule>
    <cfRule type="containsText" dxfId="45" priority="45" operator="containsText" text="3- Bajo">
      <formula>NOT(ISERROR(SEARCH("3- Bajo",A50)))</formula>
    </cfRule>
    <cfRule type="containsText" dxfId="44" priority="46" operator="containsText" text="4- Bajo">
      <formula>NOT(ISERROR(SEARCH("4- Bajo",A50)))</formula>
    </cfRule>
    <cfRule type="containsText" dxfId="43" priority="47" operator="containsText" text="1- Bajo">
      <formula>NOT(ISERROR(SEARCH("1- Bajo",A50)))</formula>
    </cfRule>
  </conditionalFormatting>
  <conditionalFormatting sqref="D10:D39 D50:D99">
    <cfRule type="containsText" dxfId="42" priority="36" operator="containsText" text="Muy Alta">
      <formula>NOT(ISERROR(SEARCH("Muy Alta",D10)))</formula>
    </cfRule>
    <cfRule type="containsText" dxfId="41" priority="37" operator="containsText" text="Alta">
      <formula>NOT(ISERROR(SEARCH("Alta",D10)))</formula>
    </cfRule>
    <cfRule type="containsText" dxfId="40" priority="38" operator="containsText" text="Baja">
      <formula>NOT(ISERROR(SEARCH("Baja",D10)))</formula>
    </cfRule>
    <cfRule type="containsText" dxfId="39" priority="39" operator="containsText" text="Muy Baja">
      <formula>NOT(ISERROR(SEARCH("Muy Baja",D10)))</formula>
    </cfRule>
    <cfRule type="containsText" dxfId="38" priority="41" operator="containsText" text="Media">
      <formula>NOT(ISERROR(SEARCH("Media",D10)))</formula>
    </cfRule>
  </conditionalFormatting>
  <conditionalFormatting sqref="E10:E99">
    <cfRule type="containsText" dxfId="37" priority="32" operator="containsText" text="Catastrófico">
      <formula>NOT(ISERROR(SEARCH("Catastrófico",E10)))</formula>
    </cfRule>
    <cfRule type="containsText" dxfId="36" priority="33" operator="containsText" text="Mayor">
      <formula>NOT(ISERROR(SEARCH("Mayor",E10)))</formula>
    </cfRule>
    <cfRule type="containsText" dxfId="35" priority="34" operator="containsText" text="Menor">
      <formula>NOT(ISERROR(SEARCH("Menor",E10)))</formula>
    </cfRule>
    <cfRule type="containsText" dxfId="34" priority="35" operator="containsText" text="Leve">
      <formula>NOT(ISERROR(SEARCH("Leve",E10)))</formula>
    </cfRule>
  </conditionalFormatting>
  <conditionalFormatting sqref="E10:F99">
    <cfRule type="containsText" dxfId="33" priority="40" operator="containsText" text="Moderado">
      <formula>NOT(ISERROR(SEARCH("Moderado",E10)))</formula>
    </cfRule>
  </conditionalFormatting>
  <conditionalFormatting sqref="F10:F29">
    <cfRule type="colorScale" priority="73">
      <colorScale>
        <cfvo type="min"/>
        <cfvo type="max"/>
        <color rgb="FFFF7128"/>
        <color rgb="FFFFEF9C"/>
      </colorScale>
    </cfRule>
  </conditionalFormatting>
  <conditionalFormatting sqref="F10:F99">
    <cfRule type="containsText" dxfId="32" priority="48" operator="containsText" text="Bajo">
      <formula>NOT(ISERROR(SEARCH("Bajo",F10)))</formula>
    </cfRule>
    <cfRule type="containsText" dxfId="31" priority="49" operator="containsText" text="Moderado">
      <formula>NOT(ISERROR(SEARCH("Moderado",F10)))</formula>
    </cfRule>
    <cfRule type="containsText" dxfId="30" priority="50" operator="containsText" text="Alto">
      <formula>NOT(ISERROR(SEARCH("Alto",F10)))</formula>
    </cfRule>
    <cfRule type="containsText" dxfId="29" priority="51" operator="containsText" text="Extremo">
      <formula>NOT(ISERROR(SEARCH("Extremo",F10)))</formula>
    </cfRule>
  </conditionalFormatting>
  <conditionalFormatting sqref="F30:F39">
    <cfRule type="colorScale" priority="66">
      <colorScale>
        <cfvo type="min"/>
        <cfvo type="max"/>
        <color rgb="FFFF7128"/>
        <color rgb="FFFFEF9C"/>
      </colorScale>
    </cfRule>
  </conditionalFormatting>
  <conditionalFormatting sqref="F40:F49">
    <cfRule type="colorScale" priority="59">
      <colorScale>
        <cfvo type="min"/>
        <cfvo type="max"/>
        <color rgb="FFFF7128"/>
        <color rgb="FFFFEF9C"/>
      </colorScale>
    </cfRule>
  </conditionalFormatting>
  <conditionalFormatting sqref="F50:F99">
    <cfRule type="colorScale" priority="52">
      <colorScale>
        <cfvo type="min"/>
        <cfvo type="max"/>
        <color rgb="FFFF7128"/>
        <color rgb="FFFFEF9C"/>
      </colorScale>
    </cfRule>
  </conditionalFormatting>
  <conditionalFormatting sqref="E40">
    <cfRule type="containsText" dxfId="28" priority="26" operator="containsText" text="3- Moderado">
      <formula>NOT(ISERROR(SEARCH("3- Moderado",E40)))</formula>
    </cfRule>
    <cfRule type="containsText" dxfId="27" priority="27" operator="containsText" text="6- Moderado">
      <formula>NOT(ISERROR(SEARCH("6- Moderado",E40)))</formula>
    </cfRule>
    <cfRule type="containsText" dxfId="26" priority="28" operator="containsText" text="4- Moderado">
      <formula>NOT(ISERROR(SEARCH("4- Moderado",E40)))</formula>
    </cfRule>
    <cfRule type="containsText" dxfId="25" priority="29" operator="containsText" text="3- Bajo">
      <formula>NOT(ISERROR(SEARCH("3- Bajo",E40)))</formula>
    </cfRule>
    <cfRule type="containsText" dxfId="24" priority="30" operator="containsText" text="4- Bajo">
      <formula>NOT(ISERROR(SEARCH("4- Bajo",E40)))</formula>
    </cfRule>
    <cfRule type="containsText" dxfId="23" priority="31" operator="containsText" text="1- Bajo">
      <formula>NOT(ISERROR(SEARCH("1- Bajo",E40)))</formula>
    </cfRule>
  </conditionalFormatting>
  <conditionalFormatting sqref="E40">
    <cfRule type="containsText" dxfId="22" priority="20" operator="containsText" text="3- Moderado">
      <formula>NOT(ISERROR(SEARCH("3- Moderado",E40)))</formula>
    </cfRule>
    <cfRule type="containsText" dxfId="21" priority="21" operator="containsText" text="6- Moderado">
      <formula>NOT(ISERROR(SEARCH("6- Moderado",E40)))</formula>
    </cfRule>
    <cfRule type="containsText" dxfId="20" priority="22" operator="containsText" text="4- Moderado">
      <formula>NOT(ISERROR(SEARCH("4- Moderado",E40)))</formula>
    </cfRule>
    <cfRule type="containsText" dxfId="19" priority="23" operator="containsText" text="3- Bajo">
      <formula>NOT(ISERROR(SEARCH("3- Bajo",E40)))</formula>
    </cfRule>
    <cfRule type="containsText" dxfId="18" priority="24" operator="containsText" text="4- Bajo">
      <formula>NOT(ISERROR(SEARCH("4- Bajo",E40)))</formula>
    </cfRule>
    <cfRule type="containsText" dxfId="17" priority="25" operator="containsText" text="1- Bajo">
      <formula>NOT(ISERROR(SEARCH("1- Bajo",E40)))</formula>
    </cfRule>
  </conditionalFormatting>
  <conditionalFormatting sqref="F40:F49">
    <cfRule type="colorScale" priority="19">
      <colorScale>
        <cfvo type="min"/>
        <cfvo type="max"/>
        <color rgb="FFFF7128"/>
        <color rgb="FFFFEF9C"/>
      </colorScale>
    </cfRule>
  </conditionalFormatting>
  <conditionalFormatting sqref="F40:F49">
    <cfRule type="colorScale" priority="18">
      <colorScale>
        <cfvo type="min"/>
        <cfvo type="max"/>
        <color rgb="FFFF7128"/>
        <color rgb="FFFFEF9C"/>
      </colorScale>
    </cfRule>
  </conditionalFormatting>
  <conditionalFormatting sqref="E40">
    <cfRule type="containsText" dxfId="16" priority="12" operator="containsText" text="3- Moderado">
      <formula>NOT(ISERROR(SEARCH("3- Moderado",E40)))</formula>
    </cfRule>
    <cfRule type="containsText" dxfId="15" priority="13" operator="containsText" text="6- Moderado">
      <formula>NOT(ISERROR(SEARCH("6- Moderado",E40)))</formula>
    </cfRule>
    <cfRule type="containsText" dxfId="14" priority="14" operator="containsText" text="4- Moderado">
      <formula>NOT(ISERROR(SEARCH("4- Moderado",E40)))</formula>
    </cfRule>
    <cfRule type="containsText" dxfId="13" priority="15" operator="containsText" text="3- Bajo">
      <formula>NOT(ISERROR(SEARCH("3- Bajo",E40)))</formula>
    </cfRule>
    <cfRule type="containsText" dxfId="12" priority="16" operator="containsText" text="4- Bajo">
      <formula>NOT(ISERROR(SEARCH("4- Bajo",E40)))</formula>
    </cfRule>
    <cfRule type="containsText" dxfId="11" priority="17" operator="containsText" text="1- Bajo">
      <formula>NOT(ISERROR(SEARCH("1- Bajo",E40)))</formula>
    </cfRule>
  </conditionalFormatting>
  <conditionalFormatting sqref="D40">
    <cfRule type="containsText" dxfId="10" priority="6" operator="containsText" text="3- Moderado">
      <formula>NOT(ISERROR(SEARCH("3- Moderado",D40)))</formula>
    </cfRule>
    <cfRule type="containsText" dxfId="9" priority="7" operator="containsText" text="6- Moderado">
      <formula>NOT(ISERROR(SEARCH("6- Moderado",D40)))</formula>
    </cfRule>
    <cfRule type="containsText" dxfId="8" priority="8" operator="containsText" text="4- Moderado">
      <formula>NOT(ISERROR(SEARCH("4- Moderado",D40)))</formula>
    </cfRule>
    <cfRule type="containsText" dxfId="7" priority="9" operator="containsText" text="3- Bajo">
      <formula>NOT(ISERROR(SEARCH("3- Bajo",D40)))</formula>
    </cfRule>
    <cfRule type="containsText" dxfId="6" priority="10" operator="containsText" text="4- Bajo">
      <formula>NOT(ISERROR(SEARCH("4- Bajo",D40)))</formula>
    </cfRule>
    <cfRule type="containsText" dxfId="5" priority="11" operator="containsText" text="1- Bajo">
      <formula>NOT(ISERROR(SEARCH("1- Bajo",D40)))</formula>
    </cfRule>
  </conditionalFormatting>
  <conditionalFormatting sqref="D40:D49">
    <cfRule type="containsText" dxfId="4" priority="1" operator="containsText" text="Muy Alta">
      <formula>NOT(ISERROR(SEARCH("Muy Alta",D40)))</formula>
    </cfRule>
    <cfRule type="containsText" dxfId="3" priority="2" operator="containsText" text="Alta">
      <formula>NOT(ISERROR(SEARCH("Alta",D40)))</formula>
    </cfRule>
    <cfRule type="containsText" dxfId="2" priority="3" operator="containsText" text="Baja">
      <formula>NOT(ISERROR(SEARCH("Baja",D40)))</formula>
    </cfRule>
    <cfRule type="containsText" dxfId="1" priority="4" operator="containsText" text="Muy Baja">
      <formula>NOT(ISERROR(SEARCH("Muy Baja",D40)))</formula>
    </cfRule>
    <cfRule type="containsText" dxfId="0" priority="5" operator="containsText" text="Media">
      <formula>NOT(ISERROR(SEARCH("Media",D40)))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6024DBF-57B4-4578-B8A7-CFC29D2B340E}">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4FE77C-0CD7-4B5B-986B-668A9E538324}">
  <ds:schemaRefs>
    <ds:schemaRef ds:uri="http://purl.org/dc/terms/"/>
    <ds:schemaRef ds:uri="http://schemas.microsoft.com/office/2006/documentManagement/types"/>
    <ds:schemaRef ds:uri="ebe62426-be44-4ac6-b4e7-c6e91301097f"/>
    <ds:schemaRef ds:uri="http://schemas.microsoft.com/office/2006/metadata/properties"/>
    <ds:schemaRef ds:uri="http://purl.org/dc/dcmitype/"/>
    <ds:schemaRef ds:uri="1f8d7d97-b52e-4e8e-add1-cddb6c7f9c6e"/>
    <ds:schemaRef ds:uri="http://www.w3.org/XML/1998/namespace"/>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9F3FC0-24DA-455B-8F5D-1FBBF6C5FA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2025-04-29T23:03:27Z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